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filesv01\契約課\100_工事契約班\◎◎業務別フォルダ◎◎\工事\令和８年度（中井・戸根）\①R8入札実施案件（建設工事）\25100999【総合評価R7.2以降】\"/>
    </mc:Choice>
  </mc:AlternateContent>
  <xr:revisionPtr revIDLastSave="0" documentId="13_ncr:1_{210673CB-9C20-45B6-9AA9-9B5987A87D15}" xr6:coauthVersionLast="36" xr6:coauthVersionMax="36" xr10:uidLastSave="{00000000-0000-0000-0000-000000000000}"/>
  <bookViews>
    <workbookView xWindow="0" yWindow="0" windowWidth="20490" windowHeight="7455" xr2:uid="{00000000-000D-0000-FFFF-FFFF00000000}"/>
  </bookViews>
  <sheets>
    <sheet name="別記様式第８－１号" sheetId="4" r:id="rId1"/>
    <sheet name="自己採点表（単体）" sheetId="1" r:id="rId2"/>
  </sheets>
  <definedNames>
    <definedName name="_xlnm.Print_Area" localSheetId="1">'自己採点表（単体）'!$A$2:$H$38</definedName>
    <definedName name="_xlnm.Print_Area" localSheetId="0">'別記様式第８－１号'!$A$1:$N$30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5" i="4" l="1"/>
  <c r="G21" i="1" l="1"/>
  <c r="G16" i="1"/>
  <c r="G34" i="1" l="1"/>
  <c r="J34" i="1" s="1"/>
  <c r="J15" i="1" l="1"/>
  <c r="G35" i="1" l="1"/>
</calcChain>
</file>

<file path=xl/sharedStrings.xml><?xml version="1.0" encoding="utf-8"?>
<sst xmlns="http://schemas.openxmlformats.org/spreadsheetml/2006/main" count="106" uniqueCount="78">
  <si>
    <t>自己採点表（特別簡易型）</t>
    <rPh sb="0" eb="2">
      <t>ジコ</t>
    </rPh>
    <rPh sb="2" eb="4">
      <t>サイテン</t>
    </rPh>
    <rPh sb="4" eb="5">
      <t>ヒョウ</t>
    </rPh>
    <rPh sb="6" eb="8">
      <t>トクベツ</t>
    </rPh>
    <rPh sb="8" eb="11">
      <t>カンイガタ</t>
    </rPh>
    <phoneticPr fontId="4"/>
  </si>
  <si>
    <t>工事名</t>
    <rPh sb="0" eb="2">
      <t>コウジ</t>
    </rPh>
    <rPh sb="2" eb="3">
      <t>メイ</t>
    </rPh>
    <phoneticPr fontId="4"/>
  </si>
  <si>
    <t>業者名</t>
    <rPh sb="0" eb="2">
      <t>ギョウシャ</t>
    </rPh>
    <rPh sb="2" eb="3">
      <t>メイ</t>
    </rPh>
    <phoneticPr fontId="4"/>
  </si>
  <si>
    <t>評価項目</t>
    <rPh sb="0" eb="2">
      <t>ヒョウカ</t>
    </rPh>
    <rPh sb="2" eb="4">
      <t>コウモク</t>
    </rPh>
    <phoneticPr fontId="4"/>
  </si>
  <si>
    <t>評価内容</t>
    <rPh sb="0" eb="2">
      <t>ヒョウカ</t>
    </rPh>
    <rPh sb="2" eb="4">
      <t>ナイヨウ</t>
    </rPh>
    <phoneticPr fontId="4"/>
  </si>
  <si>
    <t>評価基準</t>
    <rPh sb="0" eb="2">
      <t>ヒョウカ</t>
    </rPh>
    <rPh sb="2" eb="4">
      <t>キジュン</t>
    </rPh>
    <phoneticPr fontId="4"/>
  </si>
  <si>
    <t>配点</t>
    <rPh sb="0" eb="2">
      <t>ハイテン</t>
    </rPh>
    <phoneticPr fontId="4"/>
  </si>
  <si>
    <t>小計</t>
    <rPh sb="0" eb="2">
      <t>ショウケイ</t>
    </rPh>
    <phoneticPr fontId="4"/>
  </si>
  <si>
    <t>(1)営業所の所在</t>
    <rPh sb="3" eb="6">
      <t>エイギョウショ</t>
    </rPh>
    <rPh sb="7" eb="9">
      <t>ショザイ</t>
    </rPh>
    <phoneticPr fontId="2"/>
  </si>
  <si>
    <t>主たる営業所の所在が和歌山市内</t>
    <rPh sb="0" eb="1">
      <t>シュ</t>
    </rPh>
    <rPh sb="3" eb="6">
      <t>エイギョウショ</t>
    </rPh>
    <rPh sb="7" eb="9">
      <t>ショザイ</t>
    </rPh>
    <rPh sb="10" eb="15">
      <t>ワカヤマシナイ</t>
    </rPh>
    <phoneticPr fontId="4"/>
  </si>
  <si>
    <t>※評価内容及び評価基準に該当しない場合は０を記入する。</t>
    <rPh sb="1" eb="3">
      <t>ヒョウカ</t>
    </rPh>
    <rPh sb="3" eb="5">
      <t>ナイヨウ</t>
    </rPh>
    <rPh sb="5" eb="6">
      <t>オヨ</t>
    </rPh>
    <rPh sb="7" eb="9">
      <t>ヒョウカ</t>
    </rPh>
    <rPh sb="9" eb="11">
      <t>キジュン</t>
    </rPh>
    <rPh sb="12" eb="14">
      <t>ガイトウ</t>
    </rPh>
    <rPh sb="17" eb="19">
      <t>バアイ</t>
    </rPh>
    <rPh sb="22" eb="24">
      <t>キニュウ</t>
    </rPh>
    <phoneticPr fontId="4"/>
  </si>
  <si>
    <t>※最高評価値入札者となった際に提出する技術資料が提出されない場合、その評価項目は０点とする。</t>
    <rPh sb="1" eb="6">
      <t>サイコウヒョウカチ</t>
    </rPh>
    <rPh sb="6" eb="9">
      <t>ニュウサツシャ</t>
    </rPh>
    <rPh sb="19" eb="21">
      <t>ギジュツ</t>
    </rPh>
    <rPh sb="21" eb="23">
      <t>シリョウ</t>
    </rPh>
    <rPh sb="41" eb="42">
      <t>テン</t>
    </rPh>
    <phoneticPr fontId="4"/>
  </si>
  <si>
    <t>-</t>
    <phoneticPr fontId="4"/>
  </si>
  <si>
    <t>（単位：円）</t>
    <rPh sb="1" eb="3">
      <t>タンイ</t>
    </rPh>
    <rPh sb="4" eb="5">
      <t>エン</t>
    </rPh>
    <phoneticPr fontId="4"/>
  </si>
  <si>
    <t>次の(1-1)、(1-2)のいずれかを選択できるものとする。</t>
    <phoneticPr fontId="1"/>
  </si>
  <si>
    <t>(1-1)過去５か年度の和歌山市発注工事の
　　 工事成績評定の平均点（同業種）</t>
    <rPh sb="5" eb="7">
      <t>カコ</t>
    </rPh>
    <rPh sb="9" eb="11">
      <t>ネンド</t>
    </rPh>
    <rPh sb="12" eb="16">
      <t>ワカヤマシ</t>
    </rPh>
    <rPh sb="16" eb="18">
      <t>ハッチュウ</t>
    </rPh>
    <rPh sb="18" eb="20">
      <t>コウジ</t>
    </rPh>
    <rPh sb="25" eb="27">
      <t>コウジ</t>
    </rPh>
    <rPh sb="26" eb="28">
      <t>セイセキ</t>
    </rPh>
    <rPh sb="28" eb="30">
      <t>ヒョウテイ</t>
    </rPh>
    <rPh sb="32" eb="35">
      <t>ヘイキンテン</t>
    </rPh>
    <rPh sb="33" eb="34">
      <t>テン</t>
    </rPh>
    <rPh sb="35" eb="36">
      <t>ドウ</t>
    </rPh>
    <rPh sb="36" eb="38">
      <t>ギョウシュ</t>
    </rPh>
    <phoneticPr fontId="1"/>
  </si>
  <si>
    <t>75点以上</t>
    <rPh sb="2" eb="3">
      <t>テン</t>
    </rPh>
    <rPh sb="3" eb="5">
      <t>イジョウ</t>
    </rPh>
    <phoneticPr fontId="4"/>
  </si>
  <si>
    <t>(1-2)過去５か年度の和歌山県発注工事の
   　工事成績評定の平均点（同業種）</t>
    <rPh sb="5" eb="7">
      <t>カコ</t>
    </rPh>
    <rPh sb="9" eb="11">
      <t>ネンド</t>
    </rPh>
    <rPh sb="12" eb="13">
      <t>ウタ</t>
    </rPh>
    <rPh sb="13" eb="14">
      <t>ヤマ</t>
    </rPh>
    <rPh sb="14" eb="15">
      <t>ケン</t>
    </rPh>
    <rPh sb="15" eb="17">
      <t>ハッチュウ</t>
    </rPh>
    <rPh sb="17" eb="19">
      <t>コウジ</t>
    </rPh>
    <rPh sb="36" eb="37">
      <t>ドウ</t>
    </rPh>
    <rPh sb="37" eb="39">
      <t>ギョウシュ</t>
    </rPh>
    <phoneticPr fontId="1"/>
  </si>
  <si>
    <t>(2)市内業者の活用</t>
    <rPh sb="3" eb="5">
      <t>シナイ</t>
    </rPh>
    <rPh sb="5" eb="7">
      <t>ギョウシャ</t>
    </rPh>
    <rPh sb="8" eb="10">
      <t>カツヨウ</t>
    </rPh>
    <phoneticPr fontId="4"/>
  </si>
  <si>
    <t>(3)市内建設資材及び市内調達資材の使用</t>
    <rPh sb="3" eb="5">
      <t>シナイ</t>
    </rPh>
    <rPh sb="5" eb="9">
      <t>ケンセツシザイ</t>
    </rPh>
    <rPh sb="9" eb="10">
      <t>オヨ</t>
    </rPh>
    <rPh sb="11" eb="15">
      <t>シナイチョウタツ</t>
    </rPh>
    <rPh sb="15" eb="17">
      <t>シザイ</t>
    </rPh>
    <rPh sb="18" eb="20">
      <t>シヨウ</t>
    </rPh>
    <phoneticPr fontId="4"/>
  </si>
  <si>
    <t>(1-1)過去５か年度の配置技術者としての
　 　和歌山市発注工事の工事成績評定の
　　 平均点（同業種）</t>
    <rPh sb="5" eb="7">
      <t>カコ</t>
    </rPh>
    <rPh sb="9" eb="11">
      <t>ネンド</t>
    </rPh>
    <rPh sb="12" eb="14">
      <t>ハイチ</t>
    </rPh>
    <rPh sb="14" eb="17">
      <t>ギジュツシャ</t>
    </rPh>
    <rPh sb="25" eb="29">
      <t>ワカヤマシ</t>
    </rPh>
    <rPh sb="29" eb="31">
      <t>ハッチュウ</t>
    </rPh>
    <rPh sb="31" eb="33">
      <t>コウジ</t>
    </rPh>
    <rPh sb="34" eb="36">
      <t>コウジ</t>
    </rPh>
    <rPh sb="35" eb="37">
      <t>セイセキ</t>
    </rPh>
    <rPh sb="37" eb="39">
      <t>ヒョウテイ</t>
    </rPh>
    <rPh sb="45" eb="48">
      <t>ヘイキンテン</t>
    </rPh>
    <rPh sb="46" eb="47">
      <t>テン</t>
    </rPh>
    <rPh sb="48" eb="49">
      <t>ドウ</t>
    </rPh>
    <rPh sb="49" eb="51">
      <t>ギョウシュ</t>
    </rPh>
    <phoneticPr fontId="1"/>
  </si>
  <si>
    <t>(1-2)過去５か年度の配置技術者としての
   　和歌山県発注工事の工事成績評定の
　　 平均点（同業種）</t>
    <rPh sb="5" eb="7">
      <t>カコ</t>
    </rPh>
    <rPh sb="9" eb="11">
      <t>ネンド</t>
    </rPh>
    <rPh sb="26" eb="29">
      <t>ワカヤマ</t>
    </rPh>
    <rPh sb="29" eb="30">
      <t>ケン</t>
    </rPh>
    <rPh sb="30" eb="32">
      <t>ハッチュウ</t>
    </rPh>
    <rPh sb="32" eb="34">
      <t>コウジ</t>
    </rPh>
    <rPh sb="50" eb="51">
      <t>ドウ</t>
    </rPh>
    <rPh sb="51" eb="53">
      <t>ギョウシュ</t>
    </rPh>
    <phoneticPr fontId="1"/>
  </si>
  <si>
    <t>-</t>
    <phoneticPr fontId="4"/>
  </si>
  <si>
    <t>(2)配置予定技術者の保有する資格</t>
    <rPh sb="3" eb="5">
      <t>ハイチ</t>
    </rPh>
    <rPh sb="5" eb="7">
      <t>ヨテイ</t>
    </rPh>
    <rPh sb="7" eb="10">
      <t>ギジュツシャ</t>
    </rPh>
    <rPh sb="11" eb="13">
      <t>ホユウ</t>
    </rPh>
    <rPh sb="15" eb="17">
      <t>シカク</t>
    </rPh>
    <phoneticPr fontId="4"/>
  </si>
  <si>
    <t>(3)継続教育（CPD）の取組状況</t>
    <rPh sb="3" eb="5">
      <t>ケイゾク</t>
    </rPh>
    <rPh sb="5" eb="7">
      <t>キョウイク</t>
    </rPh>
    <rPh sb="13" eb="17">
      <t>トリクミジョウキョウ</t>
    </rPh>
    <phoneticPr fontId="1"/>
  </si>
  <si>
    <t>土木工事：該当する資格の保有期間が5年以上又は
　　　　　技術士
建築工事：該当する資格の保有期間が5年以上又は
　　　　　一級建築士</t>
    <rPh sb="0" eb="2">
      <t>ドボク</t>
    </rPh>
    <rPh sb="2" eb="4">
      <t>コウジ</t>
    </rPh>
    <rPh sb="5" eb="7">
      <t>ガイトウ</t>
    </rPh>
    <rPh sb="9" eb="11">
      <t>シカク</t>
    </rPh>
    <rPh sb="12" eb="14">
      <t>ホユウ</t>
    </rPh>
    <rPh sb="14" eb="16">
      <t>キカン</t>
    </rPh>
    <rPh sb="18" eb="19">
      <t>ネン</t>
    </rPh>
    <rPh sb="19" eb="21">
      <t>イジョウ</t>
    </rPh>
    <rPh sb="21" eb="22">
      <t>マタ</t>
    </rPh>
    <rPh sb="29" eb="32">
      <t>ギジュツシ</t>
    </rPh>
    <rPh sb="33" eb="35">
      <t>ケンチク</t>
    </rPh>
    <rPh sb="35" eb="37">
      <t>コウジ</t>
    </rPh>
    <rPh sb="38" eb="40">
      <t>ガイトウ</t>
    </rPh>
    <rPh sb="42" eb="44">
      <t>シカク</t>
    </rPh>
    <rPh sb="45" eb="47">
      <t>ホユウ</t>
    </rPh>
    <rPh sb="47" eb="49">
      <t>キカン</t>
    </rPh>
    <rPh sb="51" eb="52">
      <t>ネン</t>
    </rPh>
    <rPh sb="52" eb="54">
      <t>イジョウ</t>
    </rPh>
    <rPh sb="54" eb="55">
      <t>マタ</t>
    </rPh>
    <rPh sb="62" eb="64">
      <t>イッキュウ</t>
    </rPh>
    <rPh sb="64" eb="67">
      <t>ケンチクシ</t>
    </rPh>
    <phoneticPr fontId="4"/>
  </si>
  <si>
    <t>該当する資格の保有期間が5年未満</t>
    <phoneticPr fontId="4"/>
  </si>
  <si>
    <t>建設系継続教育の証明あり
（各団体推奨単位以上の取得）</t>
    <rPh sb="0" eb="2">
      <t>ケンセツ</t>
    </rPh>
    <rPh sb="2" eb="3">
      <t>ケイ</t>
    </rPh>
    <rPh sb="3" eb="5">
      <t>ケイゾク</t>
    </rPh>
    <rPh sb="5" eb="7">
      <t>キョウイク</t>
    </rPh>
    <rPh sb="8" eb="10">
      <t>ショウメイ</t>
    </rPh>
    <rPh sb="14" eb="15">
      <t>カク</t>
    </rPh>
    <rPh sb="15" eb="17">
      <t>ダンタイ</t>
    </rPh>
    <rPh sb="17" eb="19">
      <t>スイショウ</t>
    </rPh>
    <rPh sb="19" eb="21">
      <t>タンイ</t>
    </rPh>
    <rPh sb="21" eb="23">
      <t>イジョウ</t>
    </rPh>
    <rPh sb="24" eb="26">
      <t>シュトク</t>
    </rPh>
    <phoneticPr fontId="4"/>
  </si>
  <si>
    <t>地域貢献(土木一式工事2点)
　　　　(建築一式工事1.5点）</t>
    <rPh sb="0" eb="2">
      <t>チイキ</t>
    </rPh>
    <rPh sb="2" eb="4">
      <t>コウケン</t>
    </rPh>
    <rPh sb="7" eb="9">
      <t>イッシキ</t>
    </rPh>
    <rPh sb="22" eb="24">
      <t>イッシキ</t>
    </rPh>
    <phoneticPr fontId="4"/>
  </si>
  <si>
    <t>市内業者への予定一次下請比率が８０％以上又は
すべて自社施工</t>
    <rPh sb="0" eb="2">
      <t>シナイ</t>
    </rPh>
    <rPh sb="2" eb="4">
      <t>ギョウシャ</t>
    </rPh>
    <rPh sb="6" eb="8">
      <t>ヨテイ</t>
    </rPh>
    <rPh sb="8" eb="10">
      <t>イチジ</t>
    </rPh>
    <rPh sb="10" eb="12">
      <t>シタウ</t>
    </rPh>
    <rPh sb="12" eb="14">
      <t>ヒリツ</t>
    </rPh>
    <rPh sb="18" eb="20">
      <t>イジョウ</t>
    </rPh>
    <rPh sb="20" eb="21">
      <t>マタ</t>
    </rPh>
    <rPh sb="26" eb="28">
      <t>ジシャ</t>
    </rPh>
    <rPh sb="28" eb="30">
      <t>セコウ</t>
    </rPh>
    <phoneticPr fontId="4"/>
  </si>
  <si>
    <t>(4)災害協定締結事業者
【土木一式工事のみ適用】</t>
    <rPh sb="3" eb="5">
      <t>サイガイ</t>
    </rPh>
    <rPh sb="5" eb="7">
      <t>キョウテイ</t>
    </rPh>
    <rPh sb="7" eb="9">
      <t>テイケツ</t>
    </rPh>
    <rPh sb="9" eb="12">
      <t>ジギョウシャ</t>
    </rPh>
    <phoneticPr fontId="2"/>
  </si>
  <si>
    <t>入札者
自己採点</t>
    <rPh sb="0" eb="3">
      <t>ニュウサツシャ</t>
    </rPh>
    <rPh sb="4" eb="6">
      <t>ジコ</t>
    </rPh>
    <rPh sb="6" eb="8">
      <t>サイテン</t>
    </rPh>
    <phoneticPr fontId="4"/>
  </si>
  <si>
    <t>←工事名・業者名を必ず記入してください。</t>
    <rPh sb="1" eb="4">
      <t>コウジメイ</t>
    </rPh>
    <rPh sb="5" eb="7">
      <t>ギョウシャ</t>
    </rPh>
    <rPh sb="7" eb="8">
      <t>メイ</t>
    </rPh>
    <rPh sb="9" eb="10">
      <t>カナラ</t>
    </rPh>
    <rPh sb="11" eb="13">
      <t>キニュウ</t>
    </rPh>
    <phoneticPr fontId="4"/>
  </si>
  <si>
    <r>
      <rPr>
        <b/>
        <sz val="16"/>
        <color rgb="FFFFFF00"/>
        <rFont val="ＭＳ Ｐゴシック"/>
        <family val="3"/>
        <charset val="128"/>
      </rPr>
      <t xml:space="preserve">　 </t>
    </r>
    <r>
      <rPr>
        <b/>
        <u/>
        <sz val="16"/>
        <color rgb="FFFFFF00"/>
        <rFont val="ＭＳ Ｐゴシック"/>
        <family val="3"/>
        <charset val="128"/>
      </rPr>
      <t>未記入又は誤りがある場合は添付がないものとみなします。</t>
    </r>
    <rPh sb="2" eb="5">
      <t>ミキニュウ</t>
    </rPh>
    <rPh sb="5" eb="6">
      <t>マタ</t>
    </rPh>
    <rPh sb="7" eb="8">
      <t>アヤマ</t>
    </rPh>
    <rPh sb="12" eb="14">
      <t>バアイ</t>
    </rPh>
    <rPh sb="15" eb="17">
      <t>テンプ</t>
    </rPh>
    <phoneticPr fontId="4"/>
  </si>
  <si>
    <t>60点以上75点未満
0.2×（工事成績評定の平均点-65）</t>
    <rPh sb="2" eb="3">
      <t>テン</t>
    </rPh>
    <rPh sb="3" eb="5">
      <t>イジョウ</t>
    </rPh>
    <rPh sb="7" eb="8">
      <t>テン</t>
    </rPh>
    <rPh sb="8" eb="10">
      <t>ミマン</t>
    </rPh>
    <rPh sb="16" eb="18">
      <t>コウジ</t>
    </rPh>
    <rPh sb="18" eb="20">
      <t>セイセキ</t>
    </rPh>
    <rPh sb="20" eb="22">
      <t>ヒョウテイ</t>
    </rPh>
    <rPh sb="23" eb="26">
      <t>ヘイキンテン</t>
    </rPh>
    <phoneticPr fontId="4"/>
  </si>
  <si>
    <t>-1.0～1.9</t>
    <phoneticPr fontId="4"/>
  </si>
  <si>
    <t>60点未満</t>
    <rPh sb="2" eb="3">
      <t>テン</t>
    </rPh>
    <rPh sb="3" eb="5">
      <t>ミマン</t>
    </rPh>
    <phoneticPr fontId="4"/>
  </si>
  <si>
    <t>※過去５か年度の和歌山市発注工事の優良建設工事業者表彰実績（同業種）がある場合は、上記点数に0.1点を加算する</t>
    <rPh sb="1" eb="3">
      <t>カコ</t>
    </rPh>
    <rPh sb="5" eb="7">
      <t>ネンド</t>
    </rPh>
    <rPh sb="8" eb="12">
      <t>ワカヤマシ</t>
    </rPh>
    <rPh sb="12" eb="16">
      <t>ハッチュウコウジ</t>
    </rPh>
    <rPh sb="17" eb="19">
      <t>ユウリョウ</t>
    </rPh>
    <rPh sb="19" eb="21">
      <t>ケンセツ</t>
    </rPh>
    <rPh sb="21" eb="23">
      <t>コウジ</t>
    </rPh>
    <rPh sb="23" eb="25">
      <t>ギョウシャ</t>
    </rPh>
    <rPh sb="25" eb="27">
      <t>ヒョウショウ</t>
    </rPh>
    <rPh sb="27" eb="29">
      <t>ジッセキ</t>
    </rPh>
    <rPh sb="30" eb="33">
      <t>ドウギョウシュ</t>
    </rPh>
    <rPh sb="37" eb="39">
      <t>バアイ</t>
    </rPh>
    <rPh sb="41" eb="43">
      <t>ジョウキ</t>
    </rPh>
    <rPh sb="43" eb="45">
      <t>テンスウ</t>
    </rPh>
    <rPh sb="49" eb="50">
      <t>テン</t>
    </rPh>
    <rPh sb="51" eb="53">
      <t>カサン</t>
    </rPh>
    <phoneticPr fontId="4"/>
  </si>
  <si>
    <t>合計（土木一式工事の場合6.2点）
（建築一式工事の場合5.7点）</t>
    <rPh sb="0" eb="2">
      <t>ゴウケイ</t>
    </rPh>
    <rPh sb="10" eb="12">
      <t>バアイ</t>
    </rPh>
    <phoneticPr fontId="4"/>
  </si>
  <si>
    <t>企業の施工能力等(２.１点)</t>
    <phoneticPr fontId="4"/>
  </si>
  <si>
    <t>配置予定技術者の施工能力等(２.１点)</t>
    <phoneticPr fontId="4"/>
  </si>
  <si>
    <t>入札者
評価結果
(発注者
記入欄)</t>
    <rPh sb="0" eb="3">
      <t>ニュウサツシャ</t>
    </rPh>
    <rPh sb="4" eb="6">
      <t>ヒョウカ</t>
    </rPh>
    <rPh sb="6" eb="8">
      <t>ケッカ</t>
    </rPh>
    <rPh sb="14" eb="17">
      <t>キニュウラン</t>
    </rPh>
    <phoneticPr fontId="4"/>
  </si>
  <si>
    <t>※過去５か年度の和歌山市発注工事の優良建設工事業者表彰
実績（同業種）がある場合は、上記点数に0.1点を加算する</t>
    <rPh sb="1" eb="3">
      <t>カコ</t>
    </rPh>
    <rPh sb="5" eb="7">
      <t>ネンド</t>
    </rPh>
    <rPh sb="8" eb="12">
      <t>ワカヤマシ</t>
    </rPh>
    <rPh sb="12" eb="16">
      <t>ハッチュウコウジ</t>
    </rPh>
    <rPh sb="17" eb="19">
      <t>ユウリョウ</t>
    </rPh>
    <rPh sb="19" eb="21">
      <t>ケンセツ</t>
    </rPh>
    <rPh sb="21" eb="23">
      <t>コウジ</t>
    </rPh>
    <rPh sb="23" eb="25">
      <t>ギョウシャ</t>
    </rPh>
    <rPh sb="25" eb="27">
      <t>ヒョウショウ</t>
    </rPh>
    <rPh sb="28" eb="30">
      <t>ジッセキ</t>
    </rPh>
    <rPh sb="31" eb="34">
      <t>ドウギョウシュ</t>
    </rPh>
    <rPh sb="38" eb="40">
      <t>バアイ</t>
    </rPh>
    <rPh sb="42" eb="44">
      <t>ジョウキ</t>
    </rPh>
    <rPh sb="44" eb="46">
      <t>テンスウ</t>
    </rPh>
    <rPh sb="50" eb="51">
      <t>テン</t>
    </rPh>
    <rPh sb="52" eb="54">
      <t>カサン</t>
    </rPh>
    <phoneticPr fontId="4"/>
  </si>
  <si>
    <t>市産品３品目以上使用予定かつ市内業者からの予定
材料調達割合が８０％以上</t>
    <rPh sb="0" eb="3">
      <t>シサンピン</t>
    </rPh>
    <rPh sb="4" eb="8">
      <t>ヒンモクイジョウ</t>
    </rPh>
    <rPh sb="8" eb="10">
      <t>シヨウ</t>
    </rPh>
    <rPh sb="10" eb="12">
      <t>ヨテイ</t>
    </rPh>
    <rPh sb="14" eb="16">
      <t>シナイ</t>
    </rPh>
    <rPh sb="16" eb="18">
      <t>ギョウシャ</t>
    </rPh>
    <rPh sb="21" eb="23">
      <t>ヨテイ</t>
    </rPh>
    <rPh sb="24" eb="26">
      <t>ザイリョウ</t>
    </rPh>
    <rPh sb="26" eb="28">
      <t>チョウタツ</t>
    </rPh>
    <rPh sb="28" eb="30">
      <t>ワリアイ</t>
    </rPh>
    <rPh sb="34" eb="36">
      <t>イジョウ</t>
    </rPh>
    <phoneticPr fontId="4"/>
  </si>
  <si>
    <t>和歌山市と災害時応急対策業務協定を締結した単
体、団体事業者又は大規模災害時応急対策業務協定
を締結した団体の会員</t>
    <phoneticPr fontId="4"/>
  </si>
  <si>
    <t>60点以上75点未満
0.1×（工事成績評定の平均点-65）</t>
    <rPh sb="2" eb="3">
      <t>テン</t>
    </rPh>
    <rPh sb="3" eb="5">
      <t>イジョウ</t>
    </rPh>
    <rPh sb="7" eb="8">
      <t>テン</t>
    </rPh>
    <rPh sb="8" eb="10">
      <t>ミマン</t>
    </rPh>
    <rPh sb="16" eb="18">
      <t>コウジ</t>
    </rPh>
    <rPh sb="18" eb="20">
      <t>セイセキ</t>
    </rPh>
    <rPh sb="20" eb="22">
      <t>ヒョウテイ</t>
    </rPh>
    <rPh sb="23" eb="26">
      <t>ヘイキンテン</t>
    </rPh>
    <phoneticPr fontId="4"/>
  </si>
  <si>
    <t>-0.50～0.95</t>
    <phoneticPr fontId="4"/>
  </si>
  <si>
    <t>当該工事の主任（監理）技術者と成り得る資格に関
する建設系継続教育の証明あり
（各団体推奨単位以上の取得）</t>
    <rPh sb="0" eb="2">
      <t>トウガイ</t>
    </rPh>
    <rPh sb="2" eb="4">
      <t>コウジ</t>
    </rPh>
    <rPh sb="5" eb="7">
      <t>シュニン</t>
    </rPh>
    <rPh sb="8" eb="10">
      <t>カンリ</t>
    </rPh>
    <rPh sb="11" eb="14">
      <t>ギジュツシャ</t>
    </rPh>
    <rPh sb="15" eb="16">
      <t>ナ</t>
    </rPh>
    <rPh sb="17" eb="18">
      <t>エ</t>
    </rPh>
    <rPh sb="19" eb="21">
      <t>シカク</t>
    </rPh>
    <rPh sb="22" eb="23">
      <t>カン</t>
    </rPh>
    <rPh sb="26" eb="28">
      <t>ケンセツ</t>
    </rPh>
    <rPh sb="28" eb="29">
      <t>ケイ</t>
    </rPh>
    <rPh sb="29" eb="31">
      <t>ケイゾク</t>
    </rPh>
    <rPh sb="31" eb="33">
      <t>キョウイク</t>
    </rPh>
    <rPh sb="34" eb="36">
      <t>ショウメイ</t>
    </rPh>
    <rPh sb="40" eb="41">
      <t>カク</t>
    </rPh>
    <rPh sb="41" eb="43">
      <t>ダンタイ</t>
    </rPh>
    <rPh sb="43" eb="45">
      <t>スイショウ</t>
    </rPh>
    <rPh sb="45" eb="47">
      <t>タンイ</t>
    </rPh>
    <rPh sb="47" eb="49">
      <t>イジョウ</t>
    </rPh>
    <rPh sb="50" eb="52">
      <t>シュトク</t>
    </rPh>
    <phoneticPr fontId="4"/>
  </si>
  <si>
    <r>
      <t>※地域貢献の</t>
    </r>
    <r>
      <rPr>
        <u/>
        <sz val="12"/>
        <rFont val="ＭＳ ゴシック"/>
        <family val="3"/>
        <charset val="128"/>
      </rPr>
      <t>「市内業者の活用」及び「市内建設資材及び市内調達資材の使用」</t>
    </r>
    <r>
      <rPr>
        <sz val="12"/>
        <rFont val="ＭＳ ゴシック"/>
        <family val="3"/>
        <charset val="128"/>
      </rPr>
      <t>は履行確認を行う。　
　</t>
    </r>
    <r>
      <rPr>
        <u/>
        <sz val="12"/>
        <rFont val="ＭＳ ゴシック"/>
        <family val="3"/>
        <charset val="128"/>
      </rPr>
      <t>履行できない場合は、</t>
    </r>
    <r>
      <rPr>
        <sz val="12"/>
        <rFont val="ＭＳ ゴシック"/>
        <family val="3"/>
        <charset val="128"/>
      </rPr>
      <t>受注者の責によるものでない場合を除きペナルティとして</t>
    </r>
    <r>
      <rPr>
        <u/>
        <sz val="12"/>
        <rFont val="ＭＳ ゴシック"/>
        <family val="3"/>
        <charset val="128"/>
      </rPr>
      <t xml:space="preserve">工事成績評定点から５点以上の減点
</t>
    </r>
    <r>
      <rPr>
        <sz val="12"/>
        <rFont val="ＭＳ ゴシック"/>
        <family val="3"/>
        <charset val="128"/>
      </rPr>
      <t>　</t>
    </r>
    <r>
      <rPr>
        <u/>
        <sz val="12"/>
        <rFont val="ＭＳ ゴシック"/>
        <family val="3"/>
        <charset val="128"/>
      </rPr>
      <t>を行うとともに和歌山市企業局建設工事等指名停止基準に基づき指名停止を行う場合がある</t>
    </r>
    <r>
      <rPr>
        <sz val="12"/>
        <rFont val="ＭＳ ゴシック"/>
        <family val="3"/>
        <charset val="128"/>
      </rPr>
      <t>。</t>
    </r>
    <rPh sb="1" eb="3">
      <t>チイキ</t>
    </rPh>
    <rPh sb="3" eb="5">
      <t>コウケン</t>
    </rPh>
    <rPh sb="7" eb="9">
      <t>シナイ</t>
    </rPh>
    <rPh sb="9" eb="11">
      <t>ギョウシャ</t>
    </rPh>
    <rPh sb="12" eb="14">
      <t>カツヨウ</t>
    </rPh>
    <rPh sb="15" eb="16">
      <t>オヨ</t>
    </rPh>
    <rPh sb="113" eb="116">
      <t>キギョウキョク</t>
    </rPh>
    <phoneticPr fontId="4"/>
  </si>
  <si>
    <t>工事費内訳書</t>
    <rPh sb="2" eb="3">
      <t>ヒ</t>
    </rPh>
    <phoneticPr fontId="4"/>
  </si>
  <si>
    <t>年</t>
    <rPh sb="0" eb="1">
      <t>ネン</t>
    </rPh>
    <phoneticPr fontId="4"/>
  </si>
  <si>
    <t>月</t>
    <rPh sb="0" eb="1">
      <t>ツキ</t>
    </rPh>
    <phoneticPr fontId="4"/>
  </si>
  <si>
    <t>日</t>
    <rPh sb="0" eb="1">
      <t>ヒ</t>
    </rPh>
    <phoneticPr fontId="4"/>
  </si>
  <si>
    <t>（宛先）和歌山市公営企業管理者</t>
    <rPh sb="1" eb="3">
      <t>アテサキ</t>
    </rPh>
    <rPh sb="4" eb="7">
      <t>ワカヤマ</t>
    </rPh>
    <rPh sb="7" eb="8">
      <t>シ</t>
    </rPh>
    <rPh sb="8" eb="10">
      <t>コウエイ</t>
    </rPh>
    <rPh sb="10" eb="12">
      <t>キギョウ</t>
    </rPh>
    <rPh sb="12" eb="15">
      <t>カンリシャ</t>
    </rPh>
    <phoneticPr fontId="4"/>
  </si>
  <si>
    <t>住　　　　所</t>
    <rPh sb="0" eb="1">
      <t>ジュウ</t>
    </rPh>
    <rPh sb="5" eb="6">
      <t>ショ</t>
    </rPh>
    <phoneticPr fontId="4"/>
  </si>
  <si>
    <t>商号又は名称</t>
    <rPh sb="0" eb="2">
      <t>ショウゴウ</t>
    </rPh>
    <rPh sb="2" eb="3">
      <t>マタ</t>
    </rPh>
    <rPh sb="4" eb="6">
      <t>メイショウ</t>
    </rPh>
    <phoneticPr fontId="4"/>
  </si>
  <si>
    <t>代 表 者 氏 名</t>
    <rPh sb="0" eb="1">
      <t>ダイ</t>
    </rPh>
    <rPh sb="2" eb="3">
      <t>ヒョウ</t>
    </rPh>
    <rPh sb="4" eb="5">
      <t>モノ</t>
    </rPh>
    <rPh sb="6" eb="7">
      <t>シ</t>
    </rPh>
    <rPh sb="8" eb="9">
      <t>ナ</t>
    </rPh>
    <phoneticPr fontId="4"/>
  </si>
  <si>
    <t>１　工 事 名</t>
    <rPh sb="2" eb="3">
      <t>コウ</t>
    </rPh>
    <rPh sb="4" eb="5">
      <t>コト</t>
    </rPh>
    <rPh sb="6" eb="7">
      <t>ナ</t>
    </rPh>
    <phoneticPr fontId="4"/>
  </si>
  <si>
    <t>２　工 事 費 内 訳 書</t>
    <rPh sb="2" eb="3">
      <t>コウ</t>
    </rPh>
    <rPh sb="4" eb="5">
      <t>コト</t>
    </rPh>
    <rPh sb="6" eb="7">
      <t>ヒ</t>
    </rPh>
    <rPh sb="8" eb="9">
      <t>ナイ</t>
    </rPh>
    <rPh sb="10" eb="11">
      <t>ワケ</t>
    </rPh>
    <rPh sb="12" eb="13">
      <t>ショ</t>
    </rPh>
    <phoneticPr fontId="4"/>
  </si>
  <si>
    <t>項　　目</t>
    <rPh sb="0" eb="1">
      <t>コウ</t>
    </rPh>
    <rPh sb="3" eb="4">
      <t>メ</t>
    </rPh>
    <phoneticPr fontId="4"/>
  </si>
  <si>
    <t>数　量</t>
    <rPh sb="0" eb="1">
      <t>スウ</t>
    </rPh>
    <rPh sb="2" eb="3">
      <t>リョウ</t>
    </rPh>
    <phoneticPr fontId="4"/>
  </si>
  <si>
    <t>金　額　（税抜）</t>
    <rPh sb="0" eb="1">
      <t>キン</t>
    </rPh>
    <rPh sb="2" eb="3">
      <t>ガク</t>
    </rPh>
    <rPh sb="5" eb="7">
      <t>ゼイヌ</t>
    </rPh>
    <phoneticPr fontId="4"/>
  </si>
  <si>
    <t>備　考</t>
    <rPh sb="0" eb="1">
      <t>ビ</t>
    </rPh>
    <rPh sb="2" eb="3">
      <t>コウ</t>
    </rPh>
    <phoneticPr fontId="4"/>
  </si>
  <si>
    <t>直接工事費</t>
    <rPh sb="0" eb="2">
      <t>チョクセツ</t>
    </rPh>
    <rPh sb="2" eb="5">
      <t>コウジヒ</t>
    </rPh>
    <phoneticPr fontId="4"/>
  </si>
  <si>
    <t>一式</t>
    <rPh sb="0" eb="2">
      <t>イッシキ</t>
    </rPh>
    <phoneticPr fontId="4"/>
  </si>
  <si>
    <t>うち材料費</t>
    <phoneticPr fontId="4"/>
  </si>
  <si>
    <t>うち労務費</t>
    <phoneticPr fontId="4"/>
  </si>
  <si>
    <t>共通仮設費</t>
    <rPh sb="0" eb="2">
      <t>キョウツウ</t>
    </rPh>
    <rPh sb="2" eb="4">
      <t>カセツ</t>
    </rPh>
    <rPh sb="4" eb="5">
      <t>ヒ</t>
    </rPh>
    <phoneticPr fontId="4"/>
  </si>
  <si>
    <t>現場管理費</t>
    <rPh sb="0" eb="2">
      <t>ゲンバ</t>
    </rPh>
    <rPh sb="2" eb="5">
      <t>カンリヒ</t>
    </rPh>
    <phoneticPr fontId="4"/>
  </si>
  <si>
    <t>一般管理費</t>
    <rPh sb="0" eb="2">
      <t>イッパン</t>
    </rPh>
    <rPh sb="2" eb="5">
      <t>カンリヒ</t>
    </rPh>
    <phoneticPr fontId="4"/>
  </si>
  <si>
    <t>合計</t>
    <rPh sb="0" eb="2">
      <t>ゴウケイ</t>
    </rPh>
    <phoneticPr fontId="4"/>
  </si>
  <si>
    <t>うち法定福利費の事業主負担額</t>
    <rPh sb="2" eb="7">
      <t>ホウテイフクリヒ</t>
    </rPh>
    <rPh sb="8" eb="11">
      <t>ジギョウヌシ</t>
    </rPh>
    <rPh sb="11" eb="13">
      <t>フタン</t>
    </rPh>
    <rPh sb="13" eb="14">
      <t>ガク</t>
    </rPh>
    <phoneticPr fontId="4"/>
  </si>
  <si>
    <t>うち建退共制度の掛金</t>
    <rPh sb="2" eb="5">
      <t>ケンタイキョウ</t>
    </rPh>
    <rPh sb="5" eb="7">
      <t>セイド</t>
    </rPh>
    <rPh sb="8" eb="10">
      <t>カケキン</t>
    </rPh>
    <phoneticPr fontId="4"/>
  </si>
  <si>
    <t>うち安全衛生経費</t>
    <rPh sb="2" eb="4">
      <t>アンゼン</t>
    </rPh>
    <rPh sb="4" eb="6">
      <t>エイセイ</t>
    </rPh>
    <rPh sb="6" eb="8">
      <t>ケイヒ</t>
    </rPh>
    <phoneticPr fontId="4"/>
  </si>
  <si>
    <t>※上表に記載された項目には、「金額」を必ず記入すること。</t>
    <rPh sb="1" eb="3">
      <t>ジョウヒョウ</t>
    </rPh>
    <rPh sb="4" eb="6">
      <t>キサイ</t>
    </rPh>
    <rPh sb="9" eb="11">
      <t>コウモク</t>
    </rPh>
    <rPh sb="15" eb="17">
      <t>キンガク</t>
    </rPh>
    <rPh sb="19" eb="20">
      <t>カナラ</t>
    </rPh>
    <rPh sb="21" eb="23">
      <t>キニュウ</t>
    </rPh>
    <phoneticPr fontId="4"/>
  </si>
  <si>
    <t>※入札書の金額と本書の合計の金額は必ず一致すること。</t>
    <rPh sb="1" eb="3">
      <t>ニュウサツ</t>
    </rPh>
    <rPh sb="3" eb="4">
      <t>ショ</t>
    </rPh>
    <rPh sb="5" eb="7">
      <t>キンガク</t>
    </rPh>
    <rPh sb="8" eb="10">
      <t>ホンショ</t>
    </rPh>
    <rPh sb="11" eb="13">
      <t>ゴウケイ</t>
    </rPh>
    <rPh sb="14" eb="16">
      <t>キンガク</t>
    </rPh>
    <rPh sb="17" eb="18">
      <t>カナラ</t>
    </rPh>
    <rPh sb="19" eb="21">
      <t>イッチ</t>
    </rPh>
    <phoneticPr fontId="4"/>
  </si>
  <si>
    <t>別記様式第８－１号</t>
    <rPh sb="0" eb="2">
      <t>ベッキ</t>
    </rPh>
    <rPh sb="2" eb="4">
      <t>ヨウシキ</t>
    </rPh>
    <rPh sb="4" eb="5">
      <t>ダイ</t>
    </rPh>
    <rPh sb="8" eb="9">
      <t>ゴウベッキヨウシキダイゴウ</t>
    </rPh>
    <phoneticPr fontId="4"/>
  </si>
  <si>
    <t>令和</t>
    <rPh sb="0" eb="2">
      <t>レイワ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</si>
</sst>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Red]\(#,##0\)"/>
  </numFmts>
  <fonts count="22" x14ac:knownFonts="1">
    <font>
      <sz val="11"/>
      <color theme="1"/>
      <name val="游ゴシック"/>
      <family val="2"/>
      <charset val="128"/>
      <scheme val="minor"/>
    </font>
    <font>
      <sz val="11"/>
      <color theme="1"/>
      <name val="游ゴシック"/>
      <family val="2"/>
      <charset val="128"/>
      <scheme val="minor"/>
    </font>
    <font>
      <sz val="11"/>
      <color rgb="FF006100"/>
      <name val="游ゴシック"/>
      <family val="2"/>
      <charset val="128"/>
      <scheme val="minor"/>
    </font>
    <font>
      <b/>
      <sz val="18"/>
      <color theme="1"/>
      <name val="ＭＳ ゴシック"/>
      <family val="3"/>
      <charset val="128"/>
    </font>
    <font>
      <sz val="6"/>
      <name val="游ゴシック"/>
      <family val="2"/>
      <charset val="128"/>
      <scheme val="minor"/>
    </font>
    <font>
      <sz val="14"/>
      <color theme="1"/>
      <name val="ＭＳ ゴシック"/>
      <family val="3"/>
      <charset val="128"/>
    </font>
    <font>
      <sz val="12"/>
      <color theme="1"/>
      <name val="ＭＳ ゴシック"/>
      <family val="3"/>
      <charset val="128"/>
    </font>
    <font>
      <sz val="11"/>
      <color theme="1"/>
      <name val="ＭＳ ゴシック"/>
      <family val="3"/>
      <charset val="128"/>
    </font>
    <font>
      <sz val="12"/>
      <name val="ＭＳ ゴシック"/>
      <family val="3"/>
      <charset val="128"/>
    </font>
    <font>
      <sz val="11"/>
      <name val="ＭＳ ゴシック"/>
      <family val="3"/>
      <charset val="128"/>
    </font>
    <font>
      <sz val="14"/>
      <name val="ＭＳ ゴシック"/>
      <family val="3"/>
      <charset val="128"/>
    </font>
    <font>
      <b/>
      <sz val="14"/>
      <name val="ＭＳ ゴシック"/>
      <family val="3"/>
      <charset val="128"/>
    </font>
    <font>
      <sz val="11"/>
      <color theme="1"/>
      <name val="ＭＳ 明朝"/>
      <family val="1"/>
      <charset val="128"/>
    </font>
    <font>
      <u/>
      <sz val="12"/>
      <name val="ＭＳ ゴシック"/>
      <family val="3"/>
      <charset val="128"/>
    </font>
    <font>
      <b/>
      <sz val="16"/>
      <color rgb="FFFFFF00"/>
      <name val="ＭＳ Ｐゴシック"/>
      <family val="3"/>
      <charset val="128"/>
    </font>
    <font>
      <b/>
      <u/>
      <sz val="16"/>
      <color rgb="FFFFFF00"/>
      <name val="ＭＳ Ｐゴシック"/>
      <family val="3"/>
      <charset val="128"/>
    </font>
    <font>
      <sz val="16"/>
      <color rgb="FFFF0000"/>
      <name val="游ゴシック"/>
      <family val="2"/>
      <charset val="128"/>
      <scheme val="minor"/>
    </font>
    <font>
      <sz val="18"/>
      <color theme="1"/>
      <name val="ＭＳ 明朝"/>
      <family val="1"/>
      <charset val="128"/>
    </font>
    <font>
      <sz val="18"/>
      <color theme="1"/>
      <name val="游ゴシック"/>
      <family val="2"/>
      <charset val="128"/>
      <scheme val="minor"/>
    </font>
    <font>
      <b/>
      <sz val="12"/>
      <color theme="1"/>
      <name val="ＭＳ 明朝"/>
      <family val="1"/>
      <charset val="128"/>
    </font>
    <font>
      <b/>
      <u/>
      <sz val="11"/>
      <color theme="1"/>
      <name val="ＭＳ 明朝"/>
      <family val="1"/>
      <charset val="128"/>
    </font>
    <font>
      <u/>
      <sz val="11"/>
      <color theme="1"/>
      <name val="游ゴシック"/>
      <family val="2"/>
      <charset val="128"/>
      <scheme val="minor"/>
    </font>
  </fonts>
  <fills count="4">
    <fill>
      <patternFill patternType="none"/>
    </fill>
    <fill>
      <patternFill patternType="gray125"/>
    </fill>
    <fill>
      <patternFill patternType="solid">
        <fgColor rgb="FFC6E0B4"/>
        <bgColor indexed="64"/>
      </patternFill>
    </fill>
    <fill>
      <patternFill patternType="solid">
        <fgColor theme="0" tint="-0.499984740745262"/>
        <bgColor indexed="64"/>
      </patternFill>
    </fill>
  </fills>
  <borders count="8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thin">
        <color auto="1"/>
      </left>
      <right style="medium">
        <color indexed="64"/>
      </right>
      <top style="medium">
        <color indexed="64"/>
      </top>
      <bottom style="hair">
        <color auto="1"/>
      </bottom>
      <diagonal/>
    </border>
    <border>
      <left style="medium">
        <color indexed="64"/>
      </left>
      <right style="medium">
        <color indexed="64"/>
      </right>
      <top style="medium">
        <color indexed="64"/>
      </top>
      <bottom/>
      <diagonal/>
    </border>
    <border>
      <left style="medium">
        <color indexed="64"/>
      </left>
      <right style="thin">
        <color indexed="64"/>
      </right>
      <top/>
      <bottom style="thin">
        <color auto="1"/>
      </bottom>
      <diagonal/>
    </border>
    <border>
      <left style="thin">
        <color auto="1"/>
      </left>
      <right/>
      <top style="hair">
        <color auto="1"/>
      </top>
      <bottom style="thin">
        <color auto="1"/>
      </bottom>
      <diagonal/>
    </border>
    <border>
      <left/>
      <right style="thin">
        <color indexed="64"/>
      </right>
      <top style="hair">
        <color indexed="64"/>
      </top>
      <bottom style="thin">
        <color indexed="64"/>
      </bottom>
      <diagonal/>
    </border>
    <border>
      <left style="thin">
        <color auto="1"/>
      </left>
      <right style="medium">
        <color indexed="64"/>
      </right>
      <top style="hair">
        <color auto="1"/>
      </top>
      <bottom/>
      <diagonal/>
    </border>
    <border>
      <left style="medium">
        <color indexed="64"/>
      </left>
      <right style="medium">
        <color indexed="64"/>
      </right>
      <top/>
      <bottom style="thin">
        <color auto="1"/>
      </bottom>
      <diagonal/>
    </border>
    <border>
      <left style="medium">
        <color indexed="64"/>
      </left>
      <right style="thin">
        <color indexed="64"/>
      </right>
      <top style="thin">
        <color auto="1"/>
      </top>
      <bottom/>
      <diagonal/>
    </border>
    <border>
      <left style="thin">
        <color auto="1"/>
      </left>
      <right/>
      <top style="thin">
        <color auto="1"/>
      </top>
      <bottom style="hair">
        <color auto="1"/>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diagonal/>
    </border>
    <border>
      <left style="medium">
        <color indexed="64"/>
      </left>
      <right style="thin">
        <color auto="1"/>
      </right>
      <top/>
      <bottom/>
      <diagonal/>
    </border>
    <border>
      <left style="thin">
        <color auto="1"/>
      </left>
      <right/>
      <top style="hair">
        <color auto="1"/>
      </top>
      <bottom style="hair">
        <color auto="1"/>
      </bottom>
      <diagonal/>
    </border>
    <border>
      <left style="thin">
        <color auto="1"/>
      </left>
      <right style="medium">
        <color indexed="64"/>
      </right>
      <top style="hair">
        <color auto="1"/>
      </top>
      <bottom style="hair">
        <color auto="1"/>
      </bottom>
      <diagonal/>
    </border>
    <border>
      <left style="medium">
        <color indexed="64"/>
      </left>
      <right style="medium">
        <color indexed="64"/>
      </right>
      <top/>
      <bottom/>
      <diagonal/>
    </border>
    <border>
      <left style="thin">
        <color auto="1"/>
      </left>
      <right style="medium">
        <color indexed="64"/>
      </right>
      <top/>
      <bottom/>
      <diagonal/>
    </border>
    <border>
      <left style="medium">
        <color indexed="64"/>
      </left>
      <right style="thin">
        <color auto="1"/>
      </right>
      <top/>
      <bottom style="medium">
        <color indexed="64"/>
      </bottom>
      <diagonal/>
    </border>
    <border>
      <left style="thin">
        <color auto="1"/>
      </left>
      <right/>
      <top style="hair">
        <color auto="1"/>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bottom style="hair">
        <color indexed="64"/>
      </bottom>
      <diagonal/>
    </border>
    <border>
      <left style="thin">
        <color auto="1"/>
      </left>
      <right style="medium">
        <color indexed="64"/>
      </right>
      <top style="hair">
        <color auto="1"/>
      </top>
      <bottom style="thin">
        <color auto="1"/>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right/>
      <top style="hair">
        <color indexed="64"/>
      </top>
      <bottom style="hair">
        <color indexed="64"/>
      </bottom>
      <diagonal/>
    </border>
    <border>
      <left style="medium">
        <color indexed="64"/>
      </left>
      <right style="medium">
        <color indexed="64"/>
      </right>
      <top style="hair">
        <color indexed="64"/>
      </top>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top style="thin">
        <color indexed="64"/>
      </top>
      <bottom style="hair">
        <color indexed="64"/>
      </bottom>
      <diagonal/>
    </border>
    <border>
      <left style="medium">
        <color indexed="64"/>
      </left>
      <right style="medium">
        <color indexed="64"/>
      </right>
      <top/>
      <bottom style="hair">
        <color indexed="64"/>
      </bottom>
      <diagonal/>
    </border>
    <border>
      <left/>
      <right style="medium">
        <color auto="1"/>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auto="1"/>
      </left>
      <right style="medium">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hair">
        <color indexed="64"/>
      </top>
      <bottom style="hair">
        <color auto="1"/>
      </bottom>
      <diagonal/>
    </border>
    <border>
      <left/>
      <right style="thin">
        <color auto="1"/>
      </right>
      <top style="hair">
        <color auto="1"/>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uble">
        <color indexed="64"/>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1">
    <xf numFmtId="0" fontId="0" fillId="0" borderId="0">
      <alignment vertical="center"/>
    </xf>
  </cellStyleXfs>
  <cellXfs count="188">
    <xf numFmtId="0" fontId="0" fillId="0" borderId="0" xfId="0">
      <alignment vertical="center"/>
    </xf>
    <xf numFmtId="0" fontId="3" fillId="0" borderId="0" xfId="0" applyFont="1" applyBorder="1" applyAlignment="1">
      <alignment horizontal="center" vertical="center"/>
    </xf>
    <xf numFmtId="0" fontId="5" fillId="0" borderId="0" xfId="0" applyFont="1" applyFill="1" applyBorder="1" applyAlignment="1">
      <alignment horizontal="left" vertical="center"/>
    </xf>
    <xf numFmtId="0" fontId="7" fillId="0" borderId="0" xfId="0" applyFont="1" applyFill="1" applyBorder="1" applyAlignment="1">
      <alignment horizontal="center" vertical="center" wrapText="1" shrinkToFit="1"/>
    </xf>
    <xf numFmtId="0" fontId="10" fillId="0" borderId="0" xfId="0" applyFont="1" applyFill="1" applyBorder="1" applyAlignment="1">
      <alignment horizontal="center" vertical="center" shrinkToFit="1"/>
    </xf>
    <xf numFmtId="0" fontId="0" fillId="0" borderId="0" xfId="0" applyAlignment="1">
      <alignment horizontal="center" vertical="center"/>
    </xf>
    <xf numFmtId="0" fontId="10" fillId="0" borderId="0" xfId="0" quotePrefix="1" applyFont="1" applyFill="1" applyBorder="1" applyAlignment="1">
      <alignment horizontal="center" vertical="center" shrinkToFit="1"/>
    </xf>
    <xf numFmtId="0" fontId="11" fillId="0" borderId="0" xfId="0" applyFont="1" applyFill="1" applyBorder="1" applyAlignment="1">
      <alignment horizontal="center" vertical="center" wrapText="1" shrinkToFit="1"/>
    </xf>
    <xf numFmtId="0" fontId="9" fillId="0" borderId="0" xfId="0" applyFont="1" applyFill="1" applyBorder="1" applyAlignment="1">
      <alignment vertical="center" wrapText="1" shrinkToFit="1"/>
    </xf>
    <xf numFmtId="0" fontId="0" fillId="0" borderId="0" xfId="0" applyAlignment="1">
      <alignment vertical="center" shrinkToFit="1"/>
    </xf>
    <xf numFmtId="0" fontId="0" fillId="0" borderId="0" xfId="0" applyFont="1">
      <alignment vertical="center"/>
    </xf>
    <xf numFmtId="0" fontId="0" fillId="0" borderId="0" xfId="0" applyAlignment="1">
      <alignment horizontal="center" vertical="center" shrinkToFit="1"/>
    </xf>
    <xf numFmtId="0" fontId="10" fillId="2" borderId="32" xfId="0" applyFont="1" applyFill="1" applyBorder="1" applyAlignment="1" applyProtection="1">
      <alignment horizontal="center" vertical="center" shrinkToFit="1"/>
      <protection locked="0"/>
    </xf>
    <xf numFmtId="0" fontId="10" fillId="2" borderId="34" xfId="0" applyFont="1" applyFill="1" applyBorder="1" applyAlignment="1" applyProtection="1">
      <alignment horizontal="center" vertical="center" shrinkToFit="1"/>
      <protection locked="0"/>
    </xf>
    <xf numFmtId="0" fontId="10" fillId="2" borderId="34" xfId="0" quotePrefix="1" applyFont="1" applyFill="1" applyBorder="1" applyAlignment="1" applyProtection="1">
      <alignment horizontal="center" vertical="center" shrinkToFit="1"/>
      <protection locked="0"/>
    </xf>
    <xf numFmtId="0" fontId="14" fillId="0" borderId="0" xfId="0" applyFont="1" applyFill="1">
      <alignment vertical="center"/>
    </xf>
    <xf numFmtId="0" fontId="15" fillId="0" borderId="0" xfId="0" applyFont="1" applyFill="1">
      <alignment vertical="center"/>
    </xf>
    <xf numFmtId="0" fontId="0" fillId="0" borderId="0" xfId="0" applyProtection="1">
      <alignment vertical="center"/>
      <protection locked="0"/>
    </xf>
    <xf numFmtId="0" fontId="16" fillId="0" borderId="0" xfId="0" applyFont="1" applyAlignment="1">
      <alignment vertical="center" wrapText="1"/>
    </xf>
    <xf numFmtId="0" fontId="16" fillId="0" borderId="0" xfId="0" applyFont="1" applyAlignment="1">
      <alignment vertical="center" wrapText="1"/>
    </xf>
    <xf numFmtId="176" fontId="0" fillId="0" borderId="0" xfId="0" applyNumberFormat="1">
      <alignment vertical="center"/>
    </xf>
    <xf numFmtId="0" fontId="5" fillId="0" borderId="1" xfId="0" applyFont="1" applyFill="1" applyBorder="1" applyAlignment="1" applyProtection="1">
      <alignment horizontal="center" vertical="center"/>
    </xf>
    <xf numFmtId="0" fontId="9" fillId="0" borderId="6" xfId="0" applyFont="1" applyFill="1" applyBorder="1" applyAlignment="1" applyProtection="1">
      <alignment horizontal="center" vertical="center" wrapText="1"/>
    </xf>
    <xf numFmtId="0" fontId="10" fillId="2" borderId="7" xfId="0" applyFont="1" applyFill="1" applyBorder="1" applyAlignment="1" applyProtection="1">
      <alignment horizontal="center" vertical="center" shrinkToFit="1"/>
    </xf>
    <xf numFmtId="0" fontId="10" fillId="0" borderId="7" xfId="0" applyFont="1" applyFill="1" applyBorder="1" applyAlignment="1" applyProtection="1">
      <alignment horizontal="center" vertical="center" shrinkToFit="1"/>
    </xf>
    <xf numFmtId="0" fontId="10" fillId="0" borderId="19" xfId="0" applyFont="1" applyFill="1" applyBorder="1" applyAlignment="1" applyProtection="1">
      <alignment horizontal="center" vertical="center" shrinkToFit="1"/>
    </xf>
    <xf numFmtId="0" fontId="10" fillId="0" borderId="11" xfId="0" quotePrefix="1" applyFont="1" applyFill="1" applyBorder="1" applyAlignment="1" applyProtection="1">
      <alignment horizontal="center" vertical="center" shrinkToFit="1"/>
    </xf>
    <xf numFmtId="0" fontId="10" fillId="0" borderId="11" xfId="0" applyFont="1" applyFill="1" applyBorder="1" applyAlignment="1" applyProtection="1">
      <alignment horizontal="center" vertical="center" shrinkToFit="1"/>
    </xf>
    <xf numFmtId="0" fontId="10" fillId="0" borderId="24" xfId="0" applyFont="1" applyFill="1" applyBorder="1" applyAlignment="1" applyProtection="1">
      <alignment horizontal="center" vertical="center" shrinkToFit="1"/>
    </xf>
    <xf numFmtId="0" fontId="10" fillId="0" borderId="42" xfId="0" applyFont="1" applyFill="1" applyBorder="1" applyAlignment="1" applyProtection="1">
      <alignment horizontal="center" vertical="center" shrinkToFit="1"/>
    </xf>
    <xf numFmtId="0" fontId="10" fillId="2" borderId="1" xfId="0" applyFont="1" applyFill="1" applyBorder="1" applyAlignment="1" applyProtection="1">
      <alignment horizontal="center" vertical="center" shrinkToFit="1"/>
    </xf>
    <xf numFmtId="0" fontId="10" fillId="0" borderId="55" xfId="0" applyFont="1" applyFill="1" applyBorder="1" applyAlignment="1" applyProtection="1">
      <alignment horizontal="center" vertical="center" shrinkToFit="1"/>
    </xf>
    <xf numFmtId="0" fontId="9" fillId="0" borderId="29" xfId="0" applyFont="1" applyFill="1" applyBorder="1" applyAlignment="1" applyProtection="1">
      <alignment horizontal="left" vertical="center" wrapText="1"/>
    </xf>
    <xf numFmtId="0" fontId="10" fillId="0" borderId="32" xfId="0" applyFont="1" applyFill="1" applyBorder="1" applyAlignment="1" applyProtection="1">
      <alignment horizontal="center" vertical="center" shrinkToFit="1"/>
    </xf>
    <xf numFmtId="0" fontId="9" fillId="0" borderId="35" xfId="0" applyFont="1" applyFill="1" applyBorder="1" applyAlignment="1" applyProtection="1">
      <alignment horizontal="left" vertical="center" wrapText="1"/>
    </xf>
    <xf numFmtId="0" fontId="10" fillId="0" borderId="34" xfId="0" applyFont="1" applyFill="1" applyBorder="1" applyAlignment="1" applyProtection="1">
      <alignment horizontal="center" vertical="center" shrinkToFit="1"/>
    </xf>
    <xf numFmtId="0" fontId="10" fillId="0" borderId="34" xfId="0" quotePrefix="1" applyFont="1" applyFill="1" applyBorder="1" applyAlignment="1" applyProtection="1">
      <alignment horizontal="center" vertical="center" shrinkToFit="1"/>
    </xf>
    <xf numFmtId="0" fontId="10" fillId="0" borderId="21" xfId="0" applyFont="1" applyFill="1" applyBorder="1" applyAlignment="1" applyProtection="1">
      <alignment horizontal="center" vertical="center" shrinkToFit="1"/>
    </xf>
    <xf numFmtId="0" fontId="10" fillId="2" borderId="21" xfId="0" applyFont="1" applyFill="1" applyBorder="1" applyAlignment="1" applyProtection="1">
      <alignment horizontal="center" vertical="center" shrinkToFit="1"/>
    </xf>
    <xf numFmtId="0" fontId="10" fillId="0" borderId="40" xfId="0" applyFont="1" applyFill="1" applyBorder="1" applyAlignment="1" applyProtection="1">
      <alignment horizontal="center" vertical="center" shrinkToFit="1"/>
    </xf>
    <xf numFmtId="0" fontId="10" fillId="0" borderId="39" xfId="0" applyFont="1" applyFill="1" applyBorder="1" applyAlignment="1" applyProtection="1">
      <alignment horizontal="center" vertical="center" shrinkToFit="1"/>
    </xf>
    <xf numFmtId="0" fontId="10" fillId="2" borderId="42" xfId="0" applyFont="1" applyFill="1" applyBorder="1" applyAlignment="1" applyProtection="1">
      <alignment horizontal="center" vertical="center" shrinkToFit="1"/>
    </xf>
    <xf numFmtId="0" fontId="11" fillId="2" borderId="43" xfId="0" applyFont="1" applyFill="1" applyBorder="1" applyAlignment="1" applyProtection="1">
      <alignment horizontal="center" vertical="center" wrapText="1" shrinkToFit="1"/>
    </xf>
    <xf numFmtId="0" fontId="11" fillId="0" borderId="43" xfId="0" applyFont="1" applyFill="1" applyBorder="1" applyAlignment="1" applyProtection="1">
      <alignment horizontal="center" vertical="center" wrapText="1" shrinkToFit="1"/>
    </xf>
    <xf numFmtId="0" fontId="3" fillId="0" borderId="0" xfId="0" applyFont="1" applyBorder="1" applyAlignment="1" applyProtection="1">
      <alignment horizontal="center" vertical="center"/>
    </xf>
    <xf numFmtId="0" fontId="9" fillId="0" borderId="0" xfId="0" applyFont="1" applyFill="1" applyBorder="1" applyAlignment="1" applyProtection="1">
      <alignment vertical="center" wrapText="1" shrinkToFit="1"/>
    </xf>
    <xf numFmtId="0" fontId="0" fillId="0" borderId="0" xfId="0" applyAlignment="1" applyProtection="1">
      <alignment vertical="center" shrinkToFit="1"/>
    </xf>
    <xf numFmtId="0" fontId="9" fillId="3" borderId="13" xfId="0" applyFont="1" applyFill="1" applyBorder="1" applyAlignment="1" applyProtection="1">
      <alignment horizontal="left" vertical="center" wrapText="1"/>
    </xf>
    <xf numFmtId="0" fontId="10" fillId="3" borderId="57" xfId="0" applyFont="1" applyFill="1" applyBorder="1" applyAlignment="1" applyProtection="1">
      <alignment horizontal="center" vertical="center" shrinkToFit="1"/>
    </xf>
    <xf numFmtId="0" fontId="10" fillId="3" borderId="58" xfId="0" quotePrefix="1" applyFont="1" applyFill="1" applyBorder="1" applyAlignment="1" applyProtection="1">
      <alignment horizontal="center" vertical="center" shrinkToFit="1"/>
    </xf>
    <xf numFmtId="0" fontId="8" fillId="0" borderId="0" xfId="0" applyFont="1" applyFill="1" applyBorder="1" applyAlignment="1" applyProtection="1">
      <alignment horizontal="left" vertical="center" wrapText="1"/>
    </xf>
    <xf numFmtId="0" fontId="10" fillId="2" borderId="16" xfId="0" applyFont="1" applyFill="1" applyBorder="1" applyAlignment="1" applyProtection="1">
      <alignment horizontal="center" vertical="center" shrinkToFit="1"/>
      <protection locked="0"/>
    </xf>
    <xf numFmtId="0" fontId="10" fillId="2" borderId="25" xfId="0" applyFont="1" applyFill="1" applyBorder="1" applyAlignment="1" applyProtection="1">
      <alignment horizontal="center" vertical="center" shrinkToFit="1"/>
      <protection locked="0"/>
    </xf>
    <xf numFmtId="0" fontId="10" fillId="0" borderId="16" xfId="0" applyFont="1" applyFill="1" applyBorder="1" applyAlignment="1" applyProtection="1">
      <alignment horizontal="center" vertical="center" shrinkToFit="1"/>
    </xf>
    <xf numFmtId="0" fontId="10" fillId="0" borderId="25" xfId="0" applyFont="1" applyFill="1" applyBorder="1" applyAlignment="1" applyProtection="1">
      <alignment horizontal="center" vertical="center" shrinkToFit="1"/>
    </xf>
    <xf numFmtId="0" fontId="9" fillId="0" borderId="23" xfId="0" applyFont="1" applyFill="1" applyBorder="1" applyAlignment="1" applyProtection="1">
      <alignment horizontal="left" vertical="center" wrapText="1" shrinkToFit="1"/>
    </xf>
    <xf numFmtId="0" fontId="9" fillId="0" borderId="50" xfId="0" applyFont="1" applyFill="1" applyBorder="1" applyAlignment="1" applyProtection="1">
      <alignment horizontal="left" vertical="center" wrapText="1" shrinkToFit="1"/>
    </xf>
    <xf numFmtId="0" fontId="9" fillId="0" borderId="14" xfId="0" applyFont="1" applyFill="1" applyBorder="1" applyAlignment="1" applyProtection="1">
      <alignment horizontal="left" vertical="center" wrapText="1" shrinkToFit="1"/>
    </xf>
    <xf numFmtId="0" fontId="9" fillId="0" borderId="53" xfId="0" applyFont="1" applyFill="1" applyBorder="1" applyAlignment="1" applyProtection="1">
      <alignment horizontal="left" vertical="center" wrapText="1" shrinkToFit="1"/>
    </xf>
    <xf numFmtId="0" fontId="8" fillId="0" borderId="20" xfId="0" applyFont="1" applyFill="1" applyBorder="1" applyAlignment="1" applyProtection="1">
      <alignment horizontal="center" vertical="center" textRotation="255"/>
    </xf>
    <xf numFmtId="0" fontId="8" fillId="0" borderId="25" xfId="0" applyFont="1" applyFill="1" applyBorder="1" applyAlignment="1" applyProtection="1">
      <alignment horizontal="center" vertical="center" textRotation="255"/>
    </xf>
    <xf numFmtId="0" fontId="9" fillId="0" borderId="18" xfId="0" applyFont="1" applyFill="1" applyBorder="1" applyAlignment="1" applyProtection="1">
      <alignment horizontal="left" vertical="center" shrinkToFit="1"/>
    </xf>
    <xf numFmtId="0" fontId="9" fillId="0" borderId="48" xfId="0" applyFont="1" applyFill="1" applyBorder="1" applyAlignment="1" applyProtection="1">
      <alignment horizontal="left" vertical="center" shrinkToFit="1"/>
    </xf>
    <xf numFmtId="0" fontId="9" fillId="0" borderId="47" xfId="0" applyFont="1" applyFill="1" applyBorder="1" applyAlignment="1" applyProtection="1">
      <alignment horizontal="left" vertical="center" wrapText="1"/>
    </xf>
    <xf numFmtId="0" fontId="9" fillId="0" borderId="17" xfId="0" applyFont="1" applyFill="1" applyBorder="1" applyAlignment="1" applyProtection="1">
      <alignment horizontal="left" vertical="center" wrapText="1"/>
    </xf>
    <xf numFmtId="0" fontId="9" fillId="0" borderId="8" xfId="0" applyFont="1" applyFill="1" applyBorder="1" applyAlignment="1" applyProtection="1">
      <alignment horizontal="left" vertical="center" wrapText="1"/>
    </xf>
    <xf numFmtId="0" fontId="8" fillId="0" borderId="27" xfId="0" applyFont="1" applyFill="1" applyBorder="1" applyAlignment="1" applyProtection="1">
      <alignment horizontal="right" vertical="center" wrapText="1"/>
    </xf>
    <xf numFmtId="0" fontId="8" fillId="0" borderId="28" xfId="0" applyFont="1" applyFill="1" applyBorder="1" applyAlignment="1" applyProtection="1">
      <alignment horizontal="right" vertical="center" wrapText="1"/>
    </xf>
    <xf numFmtId="0" fontId="8" fillId="0" borderId="56" xfId="0" applyFont="1" applyFill="1" applyBorder="1" applyAlignment="1" applyProtection="1">
      <alignment horizontal="right" vertical="center" wrapText="1"/>
    </xf>
    <xf numFmtId="0" fontId="9" fillId="0" borderId="46" xfId="0" applyFont="1" applyFill="1" applyBorder="1" applyAlignment="1" applyProtection="1">
      <alignment horizontal="left" vertical="center" shrinkToFit="1"/>
    </xf>
    <xf numFmtId="0" fontId="9" fillId="0" borderId="62" xfId="0" applyFont="1" applyFill="1" applyBorder="1" applyAlignment="1" applyProtection="1">
      <alignment horizontal="left" vertical="center" shrinkToFit="1"/>
    </xf>
    <xf numFmtId="0" fontId="9" fillId="0" borderId="38" xfId="0" applyFont="1" applyFill="1" applyBorder="1" applyAlignment="1" applyProtection="1">
      <alignment horizontal="left" vertical="center" wrapText="1"/>
    </xf>
    <xf numFmtId="0" fontId="9" fillId="0" borderId="41" xfId="0" applyFont="1" applyFill="1" applyBorder="1" applyAlignment="1" applyProtection="1">
      <alignment horizontal="left" vertical="center" wrapText="1"/>
    </xf>
    <xf numFmtId="0" fontId="9" fillId="0" borderId="28" xfId="0" applyFont="1" applyFill="1" applyBorder="1" applyAlignment="1" applyProtection="1">
      <alignment horizontal="right" vertical="center" wrapText="1" shrinkToFit="1"/>
    </xf>
    <xf numFmtId="0" fontId="9" fillId="0" borderId="4" xfId="0" applyFont="1" applyFill="1" applyBorder="1" applyAlignment="1" applyProtection="1">
      <alignment horizontal="right" vertical="center" wrapText="1" shrinkToFit="1"/>
    </xf>
    <xf numFmtId="0" fontId="10" fillId="2" borderId="12" xfId="0" applyFont="1" applyFill="1" applyBorder="1" applyAlignment="1" applyProtection="1">
      <alignment horizontal="center" vertical="center" shrinkToFit="1"/>
      <protection locked="0"/>
    </xf>
    <xf numFmtId="0" fontId="10" fillId="0" borderId="12" xfId="0" applyFont="1" applyFill="1" applyBorder="1" applyAlignment="1" applyProtection="1">
      <alignment horizontal="center" vertical="center" shrinkToFit="1"/>
    </xf>
    <xf numFmtId="0" fontId="9" fillId="0" borderId="9" xfId="0" applyFont="1" applyFill="1" applyBorder="1" applyAlignment="1" applyProtection="1">
      <alignment horizontal="left" vertical="center" wrapText="1" shrinkToFit="1"/>
    </xf>
    <xf numFmtId="0" fontId="9" fillId="0" borderId="10" xfId="0" applyFont="1" applyFill="1" applyBorder="1" applyAlignment="1" applyProtection="1">
      <alignment horizontal="left" vertical="center" wrapText="1" shrinkToFit="1"/>
    </xf>
    <xf numFmtId="0" fontId="9" fillId="0" borderId="37" xfId="0" applyFont="1" applyFill="1" applyBorder="1" applyAlignment="1" applyProtection="1">
      <alignment horizontal="left" vertical="center" wrapText="1"/>
    </xf>
    <xf numFmtId="0" fontId="9" fillId="0" borderId="15" xfId="0" applyFont="1" applyFill="1" applyBorder="1" applyAlignment="1" applyProtection="1">
      <alignment horizontal="left" vertical="center" wrapText="1" shrinkToFit="1"/>
    </xf>
    <xf numFmtId="0" fontId="3" fillId="0" borderId="0" xfId="0" applyFont="1" applyBorder="1" applyAlignment="1" applyProtection="1">
      <alignment horizontal="center" vertical="center"/>
    </xf>
    <xf numFmtId="0" fontId="5" fillId="2" borderId="1" xfId="0" applyFont="1" applyFill="1" applyBorder="1" applyAlignment="1" applyProtection="1">
      <alignment horizontal="left" vertical="center"/>
      <protection locked="0"/>
    </xf>
    <xf numFmtId="0" fontId="8" fillId="0" borderId="5" xfId="0" applyFont="1" applyFill="1" applyBorder="1" applyAlignment="1" applyProtection="1">
      <alignment horizontal="center" vertical="center" textRotation="255"/>
    </xf>
    <xf numFmtId="0" fontId="8" fillId="0" borderId="2" xfId="0" applyFont="1" applyFill="1" applyBorder="1" applyAlignment="1" applyProtection="1">
      <alignment horizontal="center" vertical="center" textRotation="255"/>
    </xf>
    <xf numFmtId="0" fontId="8" fillId="0" borderId="26" xfId="0" applyFont="1" applyFill="1" applyBorder="1" applyAlignment="1" applyProtection="1">
      <alignment horizontal="center" vertical="center" textRotation="255"/>
    </xf>
    <xf numFmtId="0" fontId="10" fillId="2" borderId="49" xfId="0" applyFont="1" applyFill="1" applyBorder="1" applyAlignment="1" applyProtection="1">
      <alignment horizontal="center" vertical="center" shrinkToFit="1"/>
      <protection locked="0"/>
    </xf>
    <xf numFmtId="0" fontId="10" fillId="2" borderId="20" xfId="0" applyFont="1" applyFill="1" applyBorder="1" applyAlignment="1" applyProtection="1">
      <alignment horizontal="center" vertical="center" shrinkToFit="1"/>
      <protection locked="0"/>
    </xf>
    <xf numFmtId="0" fontId="9" fillId="0" borderId="51" xfId="0" applyFont="1" applyFill="1" applyBorder="1" applyAlignment="1" applyProtection="1">
      <alignment horizontal="left" vertical="center" wrapText="1"/>
    </xf>
    <xf numFmtId="0" fontId="9" fillId="0" borderId="52" xfId="0" applyFont="1" applyFill="1" applyBorder="1" applyAlignment="1" applyProtection="1">
      <alignment horizontal="left" vertical="center" wrapText="1"/>
    </xf>
    <xf numFmtId="0" fontId="10" fillId="0" borderId="49" xfId="0" applyFont="1" applyFill="1" applyBorder="1" applyAlignment="1" applyProtection="1">
      <alignment horizontal="center" vertical="center" shrinkToFit="1"/>
    </xf>
    <xf numFmtId="0" fontId="10" fillId="0" borderId="20" xfId="0" applyFont="1" applyFill="1" applyBorder="1" applyAlignment="1" applyProtection="1">
      <alignment horizontal="center" vertical="center" shrinkToFit="1"/>
    </xf>
    <xf numFmtId="0" fontId="10" fillId="0" borderId="54" xfId="0" applyFont="1" applyFill="1" applyBorder="1" applyAlignment="1" applyProtection="1">
      <alignment horizontal="center" vertical="center" shrinkToFit="1"/>
    </xf>
    <xf numFmtId="0" fontId="8" fillId="0" borderId="4" xfId="0" applyFont="1" applyFill="1" applyBorder="1" applyAlignment="1" applyProtection="1">
      <alignment horizontal="right" vertical="center" wrapText="1"/>
    </xf>
    <xf numFmtId="0" fontId="16" fillId="0" borderId="0" xfId="0" applyFont="1" applyAlignment="1">
      <alignment wrapText="1"/>
    </xf>
    <xf numFmtId="0" fontId="7" fillId="0" borderId="7" xfId="0" applyFont="1" applyFill="1" applyBorder="1" applyAlignment="1" applyProtection="1">
      <alignment horizontal="center" vertical="center" wrapText="1" shrinkToFit="1"/>
    </xf>
    <xf numFmtId="0" fontId="7" fillId="0" borderId="25" xfId="0" applyFont="1" applyFill="1" applyBorder="1" applyAlignment="1" applyProtection="1">
      <alignment horizontal="center" vertical="center" wrapText="1" shrinkToFit="1"/>
    </xf>
    <xf numFmtId="0" fontId="6" fillId="0" borderId="7" xfId="0" applyFont="1" applyFill="1" applyBorder="1" applyAlignment="1" applyProtection="1">
      <alignment horizontal="center" vertical="center" wrapText="1" shrinkToFit="1"/>
    </xf>
    <xf numFmtId="0" fontId="6" fillId="0" borderId="25" xfId="0" applyFont="1" applyFill="1" applyBorder="1" applyAlignment="1" applyProtection="1">
      <alignment horizontal="center" vertical="center" wrapText="1" shrinkToFit="1"/>
    </xf>
    <xf numFmtId="0" fontId="5" fillId="0" borderId="3"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60" xfId="0" applyFont="1" applyFill="1" applyBorder="1" applyAlignment="1" applyProtection="1">
      <alignment horizontal="center" vertical="center" shrinkToFit="1"/>
    </xf>
    <xf numFmtId="0" fontId="5" fillId="0" borderId="41" xfId="0" applyFont="1" applyFill="1" applyBorder="1" applyAlignment="1" applyProtection="1">
      <alignment horizontal="center" vertical="center" shrinkToFit="1"/>
    </xf>
    <xf numFmtId="0" fontId="7" fillId="0" borderId="59" xfId="0" applyFont="1" applyFill="1" applyBorder="1" applyAlignment="1" applyProtection="1">
      <alignment horizontal="center" vertical="center" shrinkToFit="1"/>
    </xf>
    <xf numFmtId="0" fontId="7" fillId="0" borderId="42" xfId="0" applyFont="1" applyFill="1" applyBorder="1" applyAlignment="1" applyProtection="1">
      <alignment horizontal="center" vertical="center" shrinkToFit="1"/>
    </xf>
    <xf numFmtId="0" fontId="7" fillId="2" borderId="7" xfId="0" applyFont="1" applyFill="1" applyBorder="1" applyAlignment="1" applyProtection="1">
      <alignment horizontal="center" vertical="center" wrapText="1" shrinkToFit="1"/>
    </xf>
    <xf numFmtId="0" fontId="7" fillId="2" borderId="25" xfId="0" applyFont="1" applyFill="1" applyBorder="1" applyAlignment="1" applyProtection="1">
      <alignment horizontal="center" vertical="center" wrapText="1" shrinkToFit="1"/>
    </xf>
    <xf numFmtId="0" fontId="9" fillId="0" borderId="18" xfId="0" applyFont="1" applyFill="1" applyBorder="1" applyAlignment="1" applyProtection="1">
      <alignment horizontal="left" vertical="center" wrapText="1" shrinkToFit="1"/>
    </xf>
    <xf numFmtId="0" fontId="9" fillId="0" borderId="48" xfId="0" applyFont="1" applyFill="1" applyBorder="1" applyAlignment="1" applyProtection="1">
      <alignment horizontal="left" vertical="center" wrapText="1" shrinkToFit="1"/>
    </xf>
    <xf numFmtId="0" fontId="9" fillId="0" borderId="61" xfId="0" applyFont="1" applyFill="1" applyBorder="1" applyAlignment="1" applyProtection="1">
      <alignment horizontal="left" vertical="center" wrapText="1" shrinkToFit="1"/>
    </xf>
    <xf numFmtId="0" fontId="16" fillId="0" borderId="0" xfId="0" applyFont="1" applyAlignment="1">
      <alignment horizontal="left" vertical="center" wrapText="1"/>
    </xf>
    <xf numFmtId="0" fontId="8" fillId="0" borderId="7" xfId="0" applyFont="1" applyFill="1" applyBorder="1" applyAlignment="1" applyProtection="1">
      <alignment horizontal="center" vertical="center" textRotation="255" wrapText="1"/>
    </xf>
    <xf numFmtId="0" fontId="8" fillId="0" borderId="20" xfId="0" applyFont="1" applyFill="1" applyBorder="1" applyAlignment="1" applyProtection="1">
      <alignment horizontal="center" vertical="center" textRotation="255" wrapText="1"/>
    </xf>
    <xf numFmtId="0" fontId="8" fillId="0" borderId="25" xfId="0" applyFont="1" applyFill="1" applyBorder="1" applyAlignment="1" applyProtection="1">
      <alignment horizontal="center" vertical="center" textRotation="255" wrapText="1"/>
    </xf>
    <xf numFmtId="0" fontId="9" fillId="0" borderId="30" xfId="0" applyFont="1" applyFill="1" applyBorder="1" applyAlignment="1" applyProtection="1">
      <alignment horizontal="left" vertical="center" shrinkToFit="1"/>
    </xf>
    <xf numFmtId="0" fontId="9" fillId="0" borderId="31" xfId="0" applyFont="1" applyFill="1" applyBorder="1" applyAlignment="1" applyProtection="1">
      <alignment horizontal="left" vertical="center" shrinkToFit="1"/>
    </xf>
    <xf numFmtId="0" fontId="9" fillId="0" borderId="33" xfId="0" applyFont="1" applyFill="1" applyBorder="1" applyAlignment="1" applyProtection="1">
      <alignment horizontal="left" vertical="center" wrapText="1" shrinkToFit="1"/>
    </xf>
    <xf numFmtId="0" fontId="9" fillId="0" borderId="36" xfId="0" applyFont="1" applyFill="1" applyBorder="1" applyAlignment="1" applyProtection="1">
      <alignment horizontal="left" vertical="center" wrapText="1" shrinkToFit="1"/>
    </xf>
    <xf numFmtId="0" fontId="9" fillId="0" borderId="28" xfId="0" applyFont="1" applyFill="1" applyBorder="1" applyAlignment="1" applyProtection="1">
      <alignment horizontal="right" vertical="center" wrapText="1"/>
    </xf>
    <xf numFmtId="0" fontId="9" fillId="0" borderId="4" xfId="0" applyFont="1" applyFill="1" applyBorder="1" applyAlignment="1" applyProtection="1">
      <alignment horizontal="right" vertical="center" wrapText="1"/>
    </xf>
    <xf numFmtId="0" fontId="9" fillId="3" borderId="44" xfId="0" applyFont="1" applyFill="1" applyBorder="1" applyAlignment="1" applyProtection="1">
      <alignment horizontal="left" vertical="center" wrapText="1" shrinkToFit="1"/>
    </xf>
    <xf numFmtId="0" fontId="9" fillId="3" borderId="45" xfId="0" applyFont="1" applyFill="1" applyBorder="1" applyAlignment="1" applyProtection="1">
      <alignment horizontal="left" vertical="center" wrapText="1" shrinkToFit="1"/>
    </xf>
    <xf numFmtId="0" fontId="12" fillId="0" borderId="0" xfId="0" applyFont="1" applyProtection="1">
      <alignment vertical="center"/>
      <protection locked="0"/>
    </xf>
    <xf numFmtId="0" fontId="17" fillId="0" borderId="0" xfId="0" applyFont="1" applyAlignment="1" applyProtection="1">
      <alignment horizontal="center" vertical="center"/>
      <protection locked="0"/>
    </xf>
    <xf numFmtId="0" fontId="18" fillId="0" borderId="0" xfId="0" applyFont="1" applyAlignment="1" applyProtection="1">
      <alignment horizontal="center" vertical="center"/>
      <protection locked="0"/>
    </xf>
    <xf numFmtId="0" fontId="12" fillId="0" borderId="0" xfId="0" applyNumberFormat="1" applyFont="1" applyAlignment="1" applyProtection="1">
      <alignment horizontal="right" vertical="center"/>
      <protection locked="0"/>
    </xf>
    <xf numFmtId="0" fontId="12" fillId="0" borderId="0" xfId="0" applyNumberFormat="1" applyFont="1" applyAlignment="1" applyProtection="1">
      <alignment vertical="center"/>
      <protection locked="0"/>
    </xf>
    <xf numFmtId="14" fontId="12"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14" fontId="0" fillId="0" borderId="0" xfId="0" applyNumberFormat="1" applyAlignment="1" applyProtection="1">
      <alignment vertical="center"/>
      <protection locked="0"/>
    </xf>
    <xf numFmtId="0" fontId="12" fillId="0" borderId="0" xfId="0" applyFont="1" applyAlignment="1" applyProtection="1">
      <alignment horizontal="left" vertical="center"/>
      <protection locked="0"/>
    </xf>
    <xf numFmtId="0" fontId="12" fillId="0" borderId="0" xfId="0" applyFont="1" applyAlignment="1" applyProtection="1">
      <alignment vertical="center"/>
      <protection locked="0"/>
    </xf>
    <xf numFmtId="0" fontId="12" fillId="0" borderId="0" xfId="0" applyFont="1" applyAlignment="1" applyProtection="1">
      <alignment horizontal="left" vertical="center" wrapText="1"/>
      <protection locked="0"/>
    </xf>
    <xf numFmtId="0" fontId="0" fillId="0" borderId="0" xfId="0" applyAlignment="1" applyProtection="1">
      <alignment horizontal="left" vertical="center" wrapText="1"/>
      <protection locked="0"/>
    </xf>
    <xf numFmtId="0" fontId="12" fillId="0" borderId="63" xfId="0" applyFont="1" applyBorder="1" applyAlignment="1" applyProtection="1">
      <alignment horizontal="left" vertical="center" wrapText="1"/>
      <protection locked="0"/>
    </xf>
    <xf numFmtId="0" fontId="12" fillId="0" borderId="0" xfId="0" applyFont="1" applyAlignment="1" applyProtection="1">
      <alignment horizontal="right" vertical="center"/>
      <protection locked="0"/>
    </xf>
    <xf numFmtId="0" fontId="0" fillId="0" borderId="0" xfId="0" applyAlignment="1" applyProtection="1">
      <alignment horizontal="right" vertical="center"/>
      <protection locked="0"/>
    </xf>
    <xf numFmtId="0" fontId="12" fillId="0" borderId="35" xfId="0" applyFont="1" applyBorder="1" applyAlignment="1" applyProtection="1">
      <alignment horizontal="center" vertical="center"/>
      <protection locked="0"/>
    </xf>
    <xf numFmtId="0" fontId="12" fillId="0" borderId="35" xfId="0" applyFont="1" applyBorder="1" applyAlignment="1" applyProtection="1">
      <alignment horizontal="center" vertical="center"/>
      <protection locked="0"/>
    </xf>
    <xf numFmtId="0" fontId="12" fillId="0" borderId="33" xfId="0" applyFont="1" applyBorder="1" applyAlignment="1" applyProtection="1">
      <alignment horizontal="center" vertical="center"/>
      <protection locked="0"/>
    </xf>
    <xf numFmtId="0" fontId="12" fillId="0" borderId="36" xfId="0" applyFont="1" applyBorder="1" applyAlignment="1" applyProtection="1">
      <alignment horizontal="center" vertical="center"/>
      <protection locked="0"/>
    </xf>
    <xf numFmtId="0" fontId="12" fillId="0" borderId="64" xfId="0" applyFont="1"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12" fillId="0" borderId="38" xfId="0" applyFont="1" applyBorder="1" applyAlignment="1" applyProtection="1">
      <alignment vertical="center"/>
      <protection locked="0"/>
    </xf>
    <xf numFmtId="0" fontId="12" fillId="0" borderId="38" xfId="0" applyFont="1" applyBorder="1" applyAlignment="1" applyProtection="1">
      <alignment horizontal="center" vertical="center"/>
      <protection locked="0"/>
    </xf>
    <xf numFmtId="177" fontId="12" fillId="0" borderId="14" xfId="0" applyNumberFormat="1" applyFont="1" applyBorder="1" applyAlignment="1" applyProtection="1">
      <alignment horizontal="right" vertical="center"/>
      <protection locked="0"/>
    </xf>
    <xf numFmtId="177" fontId="12" fillId="0" borderId="53" xfId="0" applyNumberFormat="1" applyFont="1" applyBorder="1" applyAlignment="1" applyProtection="1">
      <alignment horizontal="right" vertical="center"/>
      <protection locked="0"/>
    </xf>
    <xf numFmtId="0" fontId="12" fillId="0" borderId="14" xfId="0" applyFont="1" applyBorder="1" applyAlignment="1" applyProtection="1">
      <alignment horizontal="center" vertical="center"/>
      <protection locked="0"/>
    </xf>
    <xf numFmtId="0" fontId="12" fillId="0" borderId="53" xfId="0" applyFont="1" applyBorder="1" applyAlignment="1" applyProtection="1">
      <alignment horizontal="center" vertical="center"/>
      <protection locked="0"/>
    </xf>
    <xf numFmtId="0" fontId="12" fillId="0" borderId="15" xfId="0" applyFont="1" applyBorder="1" applyAlignment="1" applyProtection="1">
      <alignment horizontal="center" vertical="center"/>
      <protection locked="0"/>
    </xf>
    <xf numFmtId="0" fontId="12" fillId="0" borderId="65" xfId="0" applyFont="1" applyBorder="1" applyAlignment="1" applyProtection="1">
      <alignment horizontal="center" vertical="center"/>
      <protection locked="0"/>
    </xf>
    <xf numFmtId="0" fontId="12" fillId="0" borderId="48" xfId="0" applyFont="1" applyBorder="1" applyAlignment="1" applyProtection="1">
      <alignment vertical="center"/>
      <protection locked="0"/>
    </xf>
    <xf numFmtId="0" fontId="12" fillId="0" borderId="66" xfId="0" applyFont="1" applyBorder="1" applyAlignment="1" applyProtection="1">
      <alignment horizontal="center" vertical="center"/>
      <protection locked="0"/>
    </xf>
    <xf numFmtId="177" fontId="12" fillId="0" borderId="18" xfId="0" applyNumberFormat="1" applyFont="1" applyBorder="1" applyAlignment="1" applyProtection="1">
      <alignment horizontal="right" vertical="center"/>
      <protection locked="0"/>
    </xf>
    <xf numFmtId="177" fontId="12" fillId="0" borderId="48" xfId="0" applyNumberFormat="1" applyFont="1" applyBorder="1" applyAlignment="1" applyProtection="1">
      <alignment horizontal="right" vertical="center"/>
      <protection locked="0"/>
    </xf>
    <xf numFmtId="177" fontId="12" fillId="0" borderId="18" xfId="0" applyNumberFormat="1" applyFont="1" applyBorder="1" applyAlignment="1" applyProtection="1">
      <alignment horizontal="center" vertical="center"/>
      <protection locked="0"/>
    </xf>
    <xf numFmtId="177" fontId="12" fillId="0" borderId="48" xfId="0" applyNumberFormat="1" applyFont="1" applyBorder="1" applyAlignment="1" applyProtection="1">
      <alignment horizontal="center" vertical="center"/>
      <protection locked="0"/>
    </xf>
    <xf numFmtId="177" fontId="12" fillId="0" borderId="67" xfId="0" applyNumberFormat="1" applyFont="1" applyBorder="1" applyAlignment="1" applyProtection="1">
      <alignment horizontal="center" vertical="center"/>
      <protection locked="0"/>
    </xf>
    <xf numFmtId="177" fontId="0" fillId="0" borderId="0" xfId="0" applyNumberFormat="1" applyBorder="1" applyAlignment="1" applyProtection="1">
      <alignment horizontal="center" vertical="center"/>
      <protection locked="0"/>
    </xf>
    <xf numFmtId="0" fontId="12" fillId="0" borderId="68" xfId="0" applyFont="1" applyBorder="1" applyAlignment="1" applyProtection="1">
      <alignment horizontal="center" vertical="center"/>
      <protection locked="0"/>
    </xf>
    <xf numFmtId="0" fontId="12" fillId="0" borderId="69" xfId="0" applyFont="1" applyBorder="1" applyAlignment="1" applyProtection="1">
      <alignment vertical="center"/>
      <protection locked="0"/>
    </xf>
    <xf numFmtId="0" fontId="12" fillId="0" borderId="70" xfId="0" applyFont="1" applyBorder="1" applyAlignment="1" applyProtection="1">
      <alignment horizontal="center" vertical="center"/>
      <protection locked="0"/>
    </xf>
    <xf numFmtId="177" fontId="12" fillId="0" borderId="9" xfId="0" applyNumberFormat="1" applyFont="1" applyBorder="1" applyAlignment="1" applyProtection="1">
      <alignment horizontal="right" vertical="center"/>
      <protection locked="0"/>
    </xf>
    <xf numFmtId="177" fontId="12" fillId="0" borderId="69" xfId="0" applyNumberFormat="1" applyFont="1" applyBorder="1" applyAlignment="1" applyProtection="1">
      <alignment horizontal="right" vertical="center"/>
      <protection locked="0"/>
    </xf>
    <xf numFmtId="177" fontId="12" fillId="0" borderId="9" xfId="0" applyNumberFormat="1" applyFont="1" applyBorder="1" applyAlignment="1" applyProtection="1">
      <alignment horizontal="center" vertical="center"/>
      <protection locked="0"/>
    </xf>
    <xf numFmtId="177" fontId="12" fillId="0" borderId="69" xfId="0" applyNumberFormat="1" applyFont="1" applyBorder="1" applyAlignment="1" applyProtection="1">
      <alignment horizontal="center" vertical="center"/>
      <protection locked="0"/>
    </xf>
    <xf numFmtId="177" fontId="12" fillId="0" borderId="10" xfId="0" applyNumberFormat="1" applyFont="1" applyBorder="1" applyAlignment="1" applyProtection="1">
      <alignment horizontal="center" vertical="center"/>
      <protection locked="0"/>
    </xf>
    <xf numFmtId="0" fontId="12" fillId="0" borderId="35" xfId="0" applyFont="1" applyBorder="1" applyAlignment="1" applyProtection="1">
      <alignment vertical="center"/>
      <protection locked="0"/>
    </xf>
    <xf numFmtId="177" fontId="12" fillId="0" borderId="33" xfId="0" applyNumberFormat="1" applyFont="1" applyBorder="1" applyAlignment="1" applyProtection="1">
      <alignment horizontal="right" vertical="center"/>
      <protection locked="0"/>
    </xf>
    <xf numFmtId="177" fontId="12" fillId="0" borderId="36" xfId="0" applyNumberFormat="1" applyFont="1" applyBorder="1" applyAlignment="1" applyProtection="1">
      <alignment horizontal="right" vertical="center"/>
      <protection locked="0"/>
    </xf>
    <xf numFmtId="177" fontId="12" fillId="0" borderId="74" xfId="0" applyNumberFormat="1" applyFont="1" applyBorder="1" applyAlignment="1" applyProtection="1">
      <alignment horizontal="right" vertical="center"/>
      <protection locked="0"/>
    </xf>
    <xf numFmtId="177" fontId="12" fillId="0" borderId="75" xfId="0" applyNumberFormat="1" applyFont="1" applyBorder="1" applyAlignment="1" applyProtection="1">
      <alignment horizontal="right" vertical="center"/>
      <protection locked="0"/>
    </xf>
    <xf numFmtId="0" fontId="12" fillId="0" borderId="74" xfId="0" applyFont="1" applyBorder="1" applyAlignment="1" applyProtection="1">
      <alignment horizontal="center" vertical="center"/>
      <protection locked="0"/>
    </xf>
    <xf numFmtId="0" fontId="12" fillId="0" borderId="75" xfId="0" applyFont="1" applyBorder="1" applyAlignment="1" applyProtection="1">
      <alignment horizontal="center" vertical="center"/>
      <protection locked="0"/>
    </xf>
    <xf numFmtId="0" fontId="12" fillId="0" borderId="76" xfId="0" applyFont="1" applyBorder="1" applyAlignment="1" applyProtection="1">
      <alignment horizontal="center" vertical="center"/>
      <protection locked="0"/>
    </xf>
    <xf numFmtId="0" fontId="19" fillId="0" borderId="71" xfId="0" applyFont="1" applyBorder="1" applyAlignment="1" applyProtection="1">
      <alignment vertical="center"/>
      <protection locked="0"/>
    </xf>
    <xf numFmtId="0" fontId="12" fillId="0" borderId="71" xfId="0" applyFont="1" applyBorder="1" applyAlignment="1" applyProtection="1">
      <alignment horizontal="center" vertical="center"/>
      <protection locked="0"/>
    </xf>
    <xf numFmtId="177" fontId="12" fillId="0" borderId="77" xfId="0" applyNumberFormat="1" applyFont="1" applyBorder="1" applyAlignment="1" applyProtection="1">
      <alignment horizontal="right" vertical="center"/>
    </xf>
    <xf numFmtId="177" fontId="12" fillId="0" borderId="78" xfId="0" applyNumberFormat="1" applyFont="1" applyBorder="1" applyAlignment="1" applyProtection="1">
      <alignment horizontal="right" vertical="center"/>
    </xf>
    <xf numFmtId="0" fontId="12" fillId="0" borderId="77" xfId="0" applyFont="1" applyBorder="1" applyAlignment="1" applyProtection="1">
      <alignment horizontal="center" vertical="center"/>
      <protection locked="0"/>
    </xf>
    <xf numFmtId="0" fontId="12" fillId="0" borderId="78" xfId="0" applyFont="1" applyBorder="1" applyAlignment="1" applyProtection="1">
      <alignment horizontal="center" vertical="center"/>
      <protection locked="0"/>
    </xf>
    <xf numFmtId="0" fontId="12" fillId="0" borderId="79" xfId="0" applyFont="1" applyBorder="1" applyAlignment="1" applyProtection="1">
      <alignment horizontal="center" vertical="center"/>
      <protection locked="0"/>
    </xf>
    <xf numFmtId="0" fontId="12" fillId="0" borderId="65" xfId="0" applyFont="1" applyBorder="1" applyAlignment="1" applyProtection="1">
      <alignment horizontal="center" vertical="center" textRotation="255"/>
      <protection locked="0"/>
    </xf>
    <xf numFmtId="0" fontId="12" fillId="0" borderId="72" xfId="0" applyFont="1" applyBorder="1" applyAlignment="1" applyProtection="1">
      <alignment vertical="center"/>
      <protection locked="0"/>
    </xf>
    <xf numFmtId="0" fontId="12" fillId="0" borderId="68" xfId="0" applyFont="1" applyBorder="1" applyAlignment="1" applyProtection="1">
      <alignment horizontal="center" vertical="center" textRotation="255"/>
      <protection locked="0"/>
    </xf>
    <xf numFmtId="0" fontId="12" fillId="0" borderId="73" xfId="0" applyFont="1" applyBorder="1" applyAlignment="1" applyProtection="1">
      <alignment vertical="center"/>
      <protection locked="0"/>
    </xf>
    <xf numFmtId="0" fontId="20" fillId="0" borderId="0" xfId="0" applyFont="1" applyBorder="1" applyProtection="1">
      <alignment vertical="center"/>
      <protection locked="0"/>
    </xf>
    <xf numFmtId="0" fontId="21" fillId="0" borderId="0" xfId="0" applyFont="1" applyProtection="1">
      <alignment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37FA4-4193-433D-9D63-F4D9C17BEEEC}">
  <dimension ref="A1:O32"/>
  <sheetViews>
    <sheetView tabSelected="1" view="pageBreakPreview" zoomScaleNormal="100" zoomScaleSheetLayoutView="100" workbookViewId="0">
      <selection activeCell="L8" sqref="L8"/>
    </sheetView>
  </sheetViews>
  <sheetFormatPr defaultRowHeight="18.75" x14ac:dyDescent="0.4"/>
  <cols>
    <col min="1" max="1" width="3.625" style="17" customWidth="1"/>
    <col min="2" max="2" width="9" style="17"/>
    <col min="3" max="3" width="1.75" style="17" customWidth="1"/>
    <col min="4" max="6" width="9" style="17"/>
    <col min="7" max="7" width="16.125" style="17" bestFit="1" customWidth="1"/>
    <col min="8" max="8" width="9" style="17"/>
    <col min="9" max="11" width="3.75" style="17" customWidth="1"/>
    <col min="12" max="12" width="3.125" style="17" customWidth="1"/>
    <col min="13" max="13" width="4.625" style="17" customWidth="1"/>
    <col min="14" max="15" width="3.75" style="17" customWidth="1"/>
    <col min="16" max="16384" width="9" style="17"/>
  </cols>
  <sheetData>
    <row r="1" spans="1:15" x14ac:dyDescent="0.4">
      <c r="A1" s="122" t="s">
        <v>76</v>
      </c>
      <c r="B1" s="122"/>
      <c r="C1" s="122"/>
      <c r="D1" s="122"/>
      <c r="E1" s="122"/>
      <c r="F1" s="122"/>
      <c r="G1" s="122"/>
      <c r="H1" s="122"/>
      <c r="I1" s="122"/>
      <c r="J1" s="122"/>
      <c r="K1" s="122"/>
      <c r="L1" s="122"/>
      <c r="M1" s="122"/>
      <c r="N1" s="122"/>
    </row>
    <row r="2" spans="1:15" x14ac:dyDescent="0.4">
      <c r="A2" s="122"/>
      <c r="B2" s="122"/>
      <c r="C2" s="122"/>
      <c r="D2" s="122"/>
      <c r="E2" s="122"/>
      <c r="F2" s="122"/>
      <c r="G2" s="122"/>
      <c r="H2" s="122"/>
      <c r="I2" s="122"/>
      <c r="J2" s="122"/>
      <c r="K2" s="122"/>
      <c r="L2" s="122"/>
      <c r="M2" s="122"/>
      <c r="N2" s="122"/>
    </row>
    <row r="3" spans="1:15" ht="30" x14ac:dyDescent="0.4">
      <c r="A3" s="123" t="s">
        <v>49</v>
      </c>
      <c r="B3" s="123"/>
      <c r="C3" s="123"/>
      <c r="D3" s="123"/>
      <c r="E3" s="123"/>
      <c r="F3" s="123"/>
      <c r="G3" s="123"/>
      <c r="H3" s="123"/>
      <c r="I3" s="123"/>
      <c r="J3" s="123"/>
      <c r="K3" s="123"/>
      <c r="L3" s="123"/>
      <c r="M3" s="123"/>
      <c r="N3" s="123"/>
      <c r="O3" s="124"/>
    </row>
    <row r="4" spans="1:15" x14ac:dyDescent="0.4">
      <c r="A4" s="122"/>
      <c r="B4" s="122"/>
      <c r="C4" s="122"/>
      <c r="D4" s="122"/>
      <c r="E4" s="122"/>
      <c r="F4" s="122"/>
      <c r="G4" s="122"/>
      <c r="H4" s="122"/>
      <c r="I4" s="122"/>
      <c r="J4" s="122"/>
      <c r="K4" s="122"/>
      <c r="L4" s="122"/>
      <c r="M4" s="122"/>
      <c r="N4" s="122"/>
    </row>
    <row r="5" spans="1:15" x14ac:dyDescent="0.4">
      <c r="A5" s="122"/>
      <c r="B5" s="122"/>
      <c r="C5" s="122"/>
      <c r="D5" s="122"/>
      <c r="E5" s="122"/>
      <c r="F5" s="122"/>
      <c r="G5" s="122"/>
      <c r="H5" s="125" t="s">
        <v>77</v>
      </c>
      <c r="I5" s="126"/>
      <c r="J5" s="127" t="s">
        <v>50</v>
      </c>
      <c r="K5" s="125"/>
      <c r="L5" s="128" t="s">
        <v>51</v>
      </c>
      <c r="M5" s="125"/>
      <c r="N5" s="127" t="s">
        <v>52</v>
      </c>
      <c r="O5" s="129"/>
    </row>
    <row r="6" spans="1:15" x14ac:dyDescent="0.4">
      <c r="A6" s="122"/>
      <c r="B6" s="122"/>
      <c r="C6" s="122"/>
      <c r="D6" s="122"/>
      <c r="E6" s="122"/>
      <c r="F6" s="122"/>
      <c r="G6" s="122"/>
      <c r="H6" s="122"/>
      <c r="I6" s="122"/>
      <c r="J6" s="122"/>
      <c r="K6" s="122"/>
      <c r="L6" s="122"/>
      <c r="M6" s="122"/>
      <c r="N6" s="122"/>
    </row>
    <row r="7" spans="1:15" x14ac:dyDescent="0.4">
      <c r="A7" s="130" t="s">
        <v>53</v>
      </c>
      <c r="B7" s="130"/>
      <c r="C7" s="130"/>
      <c r="D7" s="130"/>
      <c r="E7" s="130"/>
      <c r="F7" s="122"/>
      <c r="G7" s="122"/>
      <c r="H7" s="122"/>
      <c r="I7" s="122"/>
      <c r="J7" s="122"/>
      <c r="K7" s="122"/>
      <c r="L7" s="122"/>
      <c r="M7" s="122"/>
      <c r="N7" s="122"/>
    </row>
    <row r="8" spans="1:15" x14ac:dyDescent="0.4">
      <c r="A8" s="122"/>
      <c r="B8" s="122"/>
      <c r="C8" s="122"/>
      <c r="D8" s="122"/>
      <c r="E8" s="122"/>
      <c r="F8" s="122"/>
      <c r="G8" s="122"/>
      <c r="H8" s="122"/>
      <c r="I8" s="122"/>
      <c r="J8" s="122"/>
      <c r="K8" s="122"/>
      <c r="L8" s="122"/>
      <c r="M8" s="122"/>
      <c r="N8" s="122"/>
    </row>
    <row r="9" spans="1:15" x14ac:dyDescent="0.4">
      <c r="A9" s="122"/>
      <c r="B9" s="122"/>
      <c r="C9" s="122"/>
      <c r="D9" s="122"/>
      <c r="E9" s="122"/>
      <c r="F9" s="122"/>
      <c r="G9" s="122"/>
      <c r="H9" s="122"/>
      <c r="I9" s="122"/>
      <c r="J9" s="122"/>
      <c r="K9" s="122"/>
      <c r="L9" s="122"/>
      <c r="M9" s="122"/>
      <c r="N9" s="122"/>
    </row>
    <row r="10" spans="1:15" ht="36" customHeight="1" x14ac:dyDescent="0.4">
      <c r="A10" s="122"/>
      <c r="B10" s="122"/>
      <c r="C10" s="122"/>
      <c r="D10" s="122"/>
      <c r="E10" s="122"/>
      <c r="F10" s="122"/>
      <c r="G10" s="131" t="s">
        <v>54</v>
      </c>
      <c r="H10" s="132"/>
      <c r="I10" s="132"/>
      <c r="J10" s="132"/>
      <c r="K10" s="132"/>
      <c r="L10" s="132"/>
      <c r="M10" s="132"/>
      <c r="N10" s="132"/>
      <c r="O10" s="133"/>
    </row>
    <row r="11" spans="1:15" ht="34.5" customHeight="1" x14ac:dyDescent="0.4">
      <c r="A11" s="122"/>
      <c r="B11" s="122"/>
      <c r="C11" s="122"/>
      <c r="D11" s="122"/>
      <c r="E11" s="122"/>
      <c r="F11" s="122"/>
      <c r="G11" s="131" t="s">
        <v>55</v>
      </c>
      <c r="H11" s="132"/>
      <c r="I11" s="132"/>
      <c r="J11" s="132"/>
      <c r="K11" s="132"/>
      <c r="L11" s="132"/>
      <c r="M11" s="132"/>
      <c r="N11" s="132"/>
      <c r="O11" s="133"/>
    </row>
    <row r="12" spans="1:15" ht="30.75" customHeight="1" x14ac:dyDescent="0.4">
      <c r="A12" s="122"/>
      <c r="B12" s="122"/>
      <c r="C12" s="122"/>
      <c r="D12" s="122"/>
      <c r="E12" s="122"/>
      <c r="F12" s="122"/>
      <c r="G12" s="131" t="s">
        <v>56</v>
      </c>
      <c r="H12" s="132"/>
      <c r="I12" s="132"/>
      <c r="J12" s="132"/>
      <c r="K12" s="132"/>
      <c r="L12" s="132"/>
      <c r="M12" s="132"/>
      <c r="N12" s="132"/>
      <c r="O12" s="133"/>
    </row>
    <row r="13" spans="1:15" ht="29.25" customHeight="1" x14ac:dyDescent="0.4">
      <c r="A13" s="122"/>
      <c r="B13" s="122"/>
      <c r="C13" s="122"/>
      <c r="D13" s="122"/>
      <c r="E13" s="122"/>
      <c r="F13" s="122"/>
      <c r="G13" s="131"/>
      <c r="H13" s="132"/>
      <c r="I13" s="132"/>
      <c r="J13" s="132"/>
      <c r="K13" s="132"/>
      <c r="L13" s="132"/>
      <c r="M13" s="132"/>
      <c r="N13" s="132"/>
      <c r="O13" s="133"/>
    </row>
    <row r="14" spans="1:15" x14ac:dyDescent="0.4">
      <c r="A14" s="122"/>
      <c r="B14" s="122"/>
      <c r="C14" s="122"/>
      <c r="D14" s="122"/>
      <c r="E14" s="122"/>
      <c r="F14" s="122"/>
      <c r="G14" s="122"/>
      <c r="H14" s="122"/>
      <c r="I14" s="122"/>
      <c r="J14" s="122"/>
      <c r="K14" s="122"/>
      <c r="L14" s="122"/>
      <c r="M14" s="122"/>
      <c r="N14" s="122"/>
    </row>
    <row r="15" spans="1:15" ht="33.75" customHeight="1" x14ac:dyDescent="0.4">
      <c r="A15" s="131" t="s">
        <v>57</v>
      </c>
      <c r="B15" s="131"/>
      <c r="C15" s="131"/>
      <c r="D15" s="134"/>
      <c r="E15" s="134"/>
      <c r="F15" s="134"/>
      <c r="G15" s="134"/>
      <c r="H15" s="134"/>
      <c r="I15" s="134"/>
      <c r="J15" s="134"/>
      <c r="K15" s="134"/>
      <c r="L15" s="131"/>
      <c r="M15" s="131"/>
      <c r="N15" s="122"/>
    </row>
    <row r="16" spans="1:15" x14ac:dyDescent="0.4">
      <c r="A16" s="122"/>
      <c r="B16" s="122"/>
      <c r="C16" s="122"/>
      <c r="D16" s="122"/>
      <c r="E16" s="122"/>
      <c r="F16" s="122"/>
      <c r="G16" s="122"/>
      <c r="H16" s="122"/>
      <c r="I16" s="122"/>
      <c r="J16" s="122"/>
      <c r="K16" s="122"/>
      <c r="L16" s="122"/>
      <c r="M16" s="122"/>
      <c r="N16" s="122"/>
    </row>
    <row r="17" spans="1:15" x14ac:dyDescent="0.4">
      <c r="A17" s="131" t="s">
        <v>58</v>
      </c>
      <c r="B17" s="131"/>
      <c r="C17" s="131"/>
      <c r="D17" s="122"/>
      <c r="E17" s="122"/>
      <c r="F17" s="122"/>
      <c r="G17" s="122"/>
      <c r="H17" s="122"/>
      <c r="I17" s="122"/>
      <c r="J17" s="122"/>
      <c r="K17" s="122"/>
      <c r="L17" s="122"/>
      <c r="M17" s="122"/>
      <c r="N17" s="135" t="s">
        <v>13</v>
      </c>
      <c r="O17" s="136"/>
    </row>
    <row r="18" spans="1:15" ht="30" customHeight="1" x14ac:dyDescent="0.4">
      <c r="A18" s="137" t="s">
        <v>59</v>
      </c>
      <c r="B18" s="137"/>
      <c r="C18" s="137"/>
      <c r="D18" s="137"/>
      <c r="E18" s="137"/>
      <c r="F18" s="138" t="s">
        <v>60</v>
      </c>
      <c r="G18" s="139" t="s">
        <v>61</v>
      </c>
      <c r="H18" s="140"/>
      <c r="I18" s="141"/>
      <c r="J18" s="139" t="s">
        <v>62</v>
      </c>
      <c r="K18" s="140"/>
      <c r="L18" s="140"/>
      <c r="M18" s="140"/>
      <c r="N18" s="141"/>
      <c r="O18" s="142"/>
    </row>
    <row r="19" spans="1:15" ht="30" customHeight="1" x14ac:dyDescent="0.4">
      <c r="A19" s="143" t="s">
        <v>63</v>
      </c>
      <c r="B19" s="143"/>
      <c r="C19" s="143"/>
      <c r="D19" s="143"/>
      <c r="E19" s="143"/>
      <c r="F19" s="144" t="s">
        <v>64</v>
      </c>
      <c r="G19" s="145"/>
      <c r="H19" s="146"/>
      <c r="I19" s="146"/>
      <c r="J19" s="147"/>
      <c r="K19" s="148"/>
      <c r="L19" s="148"/>
      <c r="M19" s="148"/>
      <c r="N19" s="149"/>
      <c r="O19" s="142"/>
    </row>
    <row r="20" spans="1:15" ht="30" customHeight="1" x14ac:dyDescent="0.4">
      <c r="A20" s="150"/>
      <c r="B20" s="151" t="s">
        <v>65</v>
      </c>
      <c r="C20" s="151"/>
      <c r="D20" s="151"/>
      <c r="E20" s="151"/>
      <c r="F20" s="152" t="s">
        <v>64</v>
      </c>
      <c r="G20" s="153"/>
      <c r="H20" s="154"/>
      <c r="I20" s="154"/>
      <c r="J20" s="155"/>
      <c r="K20" s="156"/>
      <c r="L20" s="156"/>
      <c r="M20" s="156"/>
      <c r="N20" s="157"/>
      <c r="O20" s="158"/>
    </row>
    <row r="21" spans="1:15" ht="30" customHeight="1" x14ac:dyDescent="0.4">
      <c r="A21" s="159"/>
      <c r="B21" s="160" t="s">
        <v>66</v>
      </c>
      <c r="C21" s="160"/>
      <c r="D21" s="160"/>
      <c r="E21" s="160"/>
      <c r="F21" s="161" t="s">
        <v>64</v>
      </c>
      <c r="G21" s="162"/>
      <c r="H21" s="163"/>
      <c r="I21" s="163"/>
      <c r="J21" s="164"/>
      <c r="K21" s="165"/>
      <c r="L21" s="165"/>
      <c r="M21" s="165"/>
      <c r="N21" s="166"/>
      <c r="O21" s="158"/>
    </row>
    <row r="22" spans="1:15" ht="30" customHeight="1" x14ac:dyDescent="0.4">
      <c r="A22" s="167" t="s">
        <v>67</v>
      </c>
      <c r="B22" s="167"/>
      <c r="C22" s="167"/>
      <c r="D22" s="167"/>
      <c r="E22" s="167"/>
      <c r="F22" s="138" t="s">
        <v>64</v>
      </c>
      <c r="G22" s="168"/>
      <c r="H22" s="169"/>
      <c r="I22" s="169"/>
      <c r="J22" s="139"/>
      <c r="K22" s="140"/>
      <c r="L22" s="140"/>
      <c r="M22" s="140"/>
      <c r="N22" s="141"/>
      <c r="O22" s="142"/>
    </row>
    <row r="23" spans="1:15" ht="30" customHeight="1" x14ac:dyDescent="0.4">
      <c r="A23" s="167" t="s">
        <v>68</v>
      </c>
      <c r="B23" s="167"/>
      <c r="C23" s="167"/>
      <c r="D23" s="167"/>
      <c r="E23" s="167"/>
      <c r="F23" s="138" t="s">
        <v>64</v>
      </c>
      <c r="G23" s="168"/>
      <c r="H23" s="169"/>
      <c r="I23" s="169"/>
      <c r="J23" s="139"/>
      <c r="K23" s="140"/>
      <c r="L23" s="140"/>
      <c r="M23" s="140"/>
      <c r="N23" s="141"/>
      <c r="O23" s="142"/>
    </row>
    <row r="24" spans="1:15" ht="30" customHeight="1" thickBot="1" x14ac:dyDescent="0.45">
      <c r="A24" s="167" t="s">
        <v>69</v>
      </c>
      <c r="B24" s="167"/>
      <c r="C24" s="167"/>
      <c r="D24" s="167"/>
      <c r="E24" s="167"/>
      <c r="F24" s="138" t="s">
        <v>64</v>
      </c>
      <c r="G24" s="170"/>
      <c r="H24" s="171"/>
      <c r="I24" s="171"/>
      <c r="J24" s="172"/>
      <c r="K24" s="173"/>
      <c r="L24" s="173"/>
      <c r="M24" s="173"/>
      <c r="N24" s="174"/>
      <c r="O24" s="142"/>
    </row>
    <row r="25" spans="1:15" ht="30" customHeight="1" thickTop="1" x14ac:dyDescent="0.4">
      <c r="A25" s="175" t="s">
        <v>70</v>
      </c>
      <c r="B25" s="175"/>
      <c r="C25" s="175"/>
      <c r="D25" s="175"/>
      <c r="E25" s="175"/>
      <c r="F25" s="176" t="s">
        <v>64</v>
      </c>
      <c r="G25" s="177" t="str">
        <f>IF(SUM(G19+G22+G23+G24)&lt;&gt;0,SUM(G19+G22+G23+G24),"")</f>
        <v/>
      </c>
      <c r="H25" s="178"/>
      <c r="I25" s="178"/>
      <c r="J25" s="179"/>
      <c r="K25" s="180"/>
      <c r="L25" s="180"/>
      <c r="M25" s="180"/>
      <c r="N25" s="181"/>
      <c r="O25" s="142"/>
    </row>
    <row r="26" spans="1:15" ht="30" customHeight="1" x14ac:dyDescent="0.4">
      <c r="A26" s="182"/>
      <c r="B26" s="183" t="s">
        <v>71</v>
      </c>
      <c r="C26" s="151"/>
      <c r="D26" s="151"/>
      <c r="E26" s="151"/>
      <c r="F26" s="152" t="s">
        <v>64</v>
      </c>
      <c r="G26" s="153"/>
      <c r="H26" s="154"/>
      <c r="I26" s="154"/>
      <c r="J26" s="155"/>
      <c r="K26" s="156"/>
      <c r="L26" s="156"/>
      <c r="M26" s="156"/>
      <c r="N26" s="157"/>
      <c r="O26" s="142"/>
    </row>
    <row r="27" spans="1:15" ht="30" customHeight="1" x14ac:dyDescent="0.4">
      <c r="A27" s="182"/>
      <c r="B27" s="183" t="s">
        <v>72</v>
      </c>
      <c r="C27" s="151"/>
      <c r="D27" s="151"/>
      <c r="E27" s="151"/>
      <c r="F27" s="152" t="s">
        <v>64</v>
      </c>
      <c r="G27" s="153"/>
      <c r="H27" s="154"/>
      <c r="I27" s="154"/>
      <c r="J27" s="155"/>
      <c r="K27" s="156"/>
      <c r="L27" s="156"/>
      <c r="M27" s="156"/>
      <c r="N27" s="157"/>
      <c r="O27" s="142"/>
    </row>
    <row r="28" spans="1:15" ht="30" customHeight="1" x14ac:dyDescent="0.4">
      <c r="A28" s="184"/>
      <c r="B28" s="185" t="s">
        <v>73</v>
      </c>
      <c r="C28" s="160"/>
      <c r="D28" s="160"/>
      <c r="E28" s="160"/>
      <c r="F28" s="161" t="s">
        <v>64</v>
      </c>
      <c r="G28" s="162"/>
      <c r="H28" s="163"/>
      <c r="I28" s="163"/>
      <c r="J28" s="164"/>
      <c r="K28" s="165"/>
      <c r="L28" s="165"/>
      <c r="M28" s="165"/>
      <c r="N28" s="166"/>
      <c r="O28" s="142"/>
    </row>
    <row r="29" spans="1:15" x14ac:dyDescent="0.4">
      <c r="A29" s="122" t="s">
        <v>74</v>
      </c>
      <c r="B29" s="122"/>
      <c r="C29" s="122"/>
      <c r="D29" s="122"/>
      <c r="E29" s="122"/>
      <c r="F29" s="122"/>
      <c r="G29" s="122"/>
      <c r="H29" s="122"/>
      <c r="I29" s="122"/>
      <c r="J29" s="122"/>
      <c r="K29" s="122"/>
      <c r="L29" s="122"/>
      <c r="M29" s="122"/>
      <c r="N29" s="122"/>
    </row>
    <row r="30" spans="1:15" x14ac:dyDescent="0.4">
      <c r="A30" s="186" t="s">
        <v>75</v>
      </c>
      <c r="B30" s="187"/>
      <c r="C30" s="187"/>
      <c r="D30" s="187"/>
      <c r="E30" s="187"/>
      <c r="F30" s="187"/>
      <c r="G30" s="122"/>
      <c r="H30" s="122"/>
      <c r="I30" s="122"/>
      <c r="J30" s="122"/>
      <c r="K30" s="122"/>
      <c r="L30" s="122"/>
      <c r="M30" s="122"/>
      <c r="N30" s="122"/>
    </row>
    <row r="31" spans="1:15" x14ac:dyDescent="0.4">
      <c r="A31" s="122"/>
      <c r="B31" s="122"/>
      <c r="C31" s="122"/>
      <c r="D31" s="122"/>
      <c r="E31" s="122"/>
      <c r="F31" s="122"/>
      <c r="G31" s="122"/>
      <c r="H31" s="122"/>
      <c r="I31" s="122"/>
      <c r="J31" s="122"/>
      <c r="K31" s="122"/>
      <c r="L31" s="122"/>
      <c r="M31" s="122"/>
      <c r="N31" s="122"/>
    </row>
    <row r="32" spans="1:15" x14ac:dyDescent="0.4">
      <c r="A32" s="122"/>
    </row>
  </sheetData>
  <mergeCells count="42">
    <mergeCell ref="A26:A28"/>
    <mergeCell ref="B26:E26"/>
    <mergeCell ref="G26:I26"/>
    <mergeCell ref="J26:N26"/>
    <mergeCell ref="B27:E27"/>
    <mergeCell ref="G27:I27"/>
    <mergeCell ref="J27:N27"/>
    <mergeCell ref="B28:E28"/>
    <mergeCell ref="G28:I28"/>
    <mergeCell ref="J28:N28"/>
    <mergeCell ref="A24:E24"/>
    <mergeCell ref="G24:I24"/>
    <mergeCell ref="J24:N24"/>
    <mergeCell ref="A25:E25"/>
    <mergeCell ref="G25:I25"/>
    <mergeCell ref="J25:N25"/>
    <mergeCell ref="A22:E22"/>
    <mergeCell ref="G22:I22"/>
    <mergeCell ref="J22:N22"/>
    <mergeCell ref="A23:E23"/>
    <mergeCell ref="G23:I23"/>
    <mergeCell ref="J23:N23"/>
    <mergeCell ref="A20:A21"/>
    <mergeCell ref="B20:E20"/>
    <mergeCell ref="G20:I20"/>
    <mergeCell ref="J20:N20"/>
    <mergeCell ref="B21:E21"/>
    <mergeCell ref="G21:I21"/>
    <mergeCell ref="J21:N21"/>
    <mergeCell ref="D15:K15"/>
    <mergeCell ref="A18:E18"/>
    <mergeCell ref="G18:I18"/>
    <mergeCell ref="J18:N18"/>
    <mergeCell ref="A19:E19"/>
    <mergeCell ref="G19:I19"/>
    <mergeCell ref="J19:N19"/>
    <mergeCell ref="A3:N3"/>
    <mergeCell ref="A7:E7"/>
    <mergeCell ref="H10:N10"/>
    <mergeCell ref="H11:N11"/>
    <mergeCell ref="H12:N12"/>
    <mergeCell ref="H13:N13"/>
  </mergeCells>
  <phoneticPr fontId="4"/>
  <printOptions horizontalCentered="1"/>
  <pageMargins left="0.70866141732283472" right="0.70866141732283472" top="0.74803149606299213" bottom="0.74803149606299213"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56"/>
  <sheetViews>
    <sheetView showGridLines="0" view="pageBreakPreview" zoomScale="80" zoomScaleNormal="80" zoomScaleSheetLayoutView="80" workbookViewId="0">
      <selection activeCell="M24" sqref="M24"/>
    </sheetView>
  </sheetViews>
  <sheetFormatPr defaultRowHeight="18.75" x14ac:dyDescent="0.4"/>
  <cols>
    <col min="1" max="1" width="1.375" customWidth="1"/>
    <col min="2" max="2" width="10.375" customWidth="1"/>
    <col min="3" max="3" width="38" style="10" customWidth="1"/>
    <col min="4" max="4" width="11.625" style="9" customWidth="1"/>
    <col min="5" max="5" width="35" style="9" customWidth="1"/>
    <col min="6" max="6" width="8" style="11" customWidth="1"/>
    <col min="7" max="7" width="9.5" style="9" customWidth="1"/>
    <col min="8" max="8" width="9.5" customWidth="1"/>
    <col min="9" max="9" width="0.75" customWidth="1"/>
    <col min="13" max="15" width="9.5" customWidth="1"/>
    <col min="16" max="19" width="7.75" customWidth="1"/>
    <col min="20" max="20" width="7.75" hidden="1" customWidth="1"/>
    <col min="21" max="22" width="9" hidden="1" customWidth="1"/>
    <col min="23" max="23" width="0" hidden="1" customWidth="1"/>
  </cols>
  <sheetData>
    <row r="1" spans="2:23" ht="9" customHeight="1" x14ac:dyDescent="0.4"/>
    <row r="2" spans="2:23" ht="24" customHeight="1" x14ac:dyDescent="0.4">
      <c r="B2" s="81" t="s">
        <v>0</v>
      </c>
      <c r="C2" s="81"/>
      <c r="D2" s="81"/>
      <c r="E2" s="81"/>
      <c r="F2" s="81"/>
      <c r="G2" s="81"/>
      <c r="H2" s="44"/>
      <c r="I2" s="1"/>
    </row>
    <row r="3" spans="2:23" ht="9.75" customHeight="1" thickBot="1" x14ac:dyDescent="0.45">
      <c r="B3" s="44"/>
      <c r="C3" s="44"/>
      <c r="D3" s="44"/>
      <c r="E3" s="44"/>
      <c r="F3" s="44"/>
      <c r="G3" s="44"/>
      <c r="H3" s="44"/>
      <c r="I3" s="1"/>
    </row>
    <row r="4" spans="2:23" ht="23.25" customHeight="1" thickBot="1" x14ac:dyDescent="0.45">
      <c r="B4" s="21" t="s">
        <v>1</v>
      </c>
      <c r="C4" s="82"/>
      <c r="D4" s="82"/>
      <c r="E4" s="82"/>
      <c r="F4" s="82"/>
      <c r="G4" s="82"/>
      <c r="H4" s="82"/>
      <c r="I4" s="2"/>
      <c r="J4" s="15" t="s">
        <v>32</v>
      </c>
    </row>
    <row r="5" spans="2:23" ht="23.25" customHeight="1" thickBot="1" x14ac:dyDescent="0.45">
      <c r="B5" s="21" t="s">
        <v>2</v>
      </c>
      <c r="C5" s="82"/>
      <c r="D5" s="82"/>
      <c r="E5" s="82"/>
      <c r="F5" s="82"/>
      <c r="G5" s="82"/>
      <c r="H5" s="82"/>
      <c r="I5" s="2"/>
      <c r="J5" s="16" t="s">
        <v>33</v>
      </c>
    </row>
    <row r="6" spans="2:23" ht="39.75" customHeight="1" x14ac:dyDescent="0.4">
      <c r="B6" s="97" t="s">
        <v>3</v>
      </c>
      <c r="C6" s="99" t="s">
        <v>4</v>
      </c>
      <c r="D6" s="101" t="s">
        <v>5</v>
      </c>
      <c r="E6" s="101"/>
      <c r="F6" s="103" t="s">
        <v>6</v>
      </c>
      <c r="G6" s="105" t="s">
        <v>31</v>
      </c>
      <c r="H6" s="95" t="s">
        <v>41</v>
      </c>
      <c r="I6" s="3"/>
    </row>
    <row r="7" spans="2:23" ht="39.75" customHeight="1" thickBot="1" x14ac:dyDescent="0.45">
      <c r="B7" s="98"/>
      <c r="C7" s="100"/>
      <c r="D7" s="102"/>
      <c r="E7" s="102"/>
      <c r="F7" s="104"/>
      <c r="G7" s="106"/>
      <c r="H7" s="96"/>
      <c r="I7" s="3"/>
      <c r="U7">
        <v>2.1</v>
      </c>
      <c r="W7">
        <v>1.1000000000000001</v>
      </c>
    </row>
    <row r="8" spans="2:23" ht="32.25" customHeight="1" x14ac:dyDescent="0.4">
      <c r="B8" s="83" t="s">
        <v>39</v>
      </c>
      <c r="C8" s="88" t="s">
        <v>14</v>
      </c>
      <c r="D8" s="89"/>
      <c r="E8" s="89"/>
      <c r="F8" s="22" t="s">
        <v>22</v>
      </c>
      <c r="G8" s="23" t="s">
        <v>22</v>
      </c>
      <c r="H8" s="24" t="s">
        <v>22</v>
      </c>
      <c r="I8" s="4"/>
      <c r="T8">
        <v>75</v>
      </c>
      <c r="U8" s="20">
        <v>2</v>
      </c>
      <c r="V8" s="20"/>
      <c r="W8">
        <v>1.05</v>
      </c>
    </row>
    <row r="9" spans="2:23" ht="30" customHeight="1" x14ac:dyDescent="0.4">
      <c r="B9" s="84"/>
      <c r="C9" s="63" t="s">
        <v>15</v>
      </c>
      <c r="D9" s="61" t="s">
        <v>16</v>
      </c>
      <c r="E9" s="62"/>
      <c r="F9" s="25">
        <v>2</v>
      </c>
      <c r="G9" s="86"/>
      <c r="H9" s="90"/>
      <c r="I9" s="4"/>
      <c r="T9">
        <v>74.5</v>
      </c>
      <c r="U9">
        <v>1.9</v>
      </c>
      <c r="V9">
        <v>75</v>
      </c>
      <c r="W9">
        <v>1</v>
      </c>
    </row>
    <row r="10" spans="2:23" ht="38.25" customHeight="1" x14ac:dyDescent="0.4">
      <c r="B10" s="84"/>
      <c r="C10" s="64"/>
      <c r="D10" s="107" t="s">
        <v>34</v>
      </c>
      <c r="E10" s="62"/>
      <c r="F10" s="26" t="s">
        <v>35</v>
      </c>
      <c r="G10" s="87"/>
      <c r="H10" s="91"/>
      <c r="I10" s="4"/>
      <c r="T10">
        <v>74</v>
      </c>
      <c r="U10">
        <v>1.8</v>
      </c>
      <c r="V10">
        <v>74.5</v>
      </c>
      <c r="W10">
        <v>0.95</v>
      </c>
    </row>
    <row r="11" spans="2:23" ht="30" customHeight="1" x14ac:dyDescent="0.4">
      <c r="B11" s="84"/>
      <c r="C11" s="64"/>
      <c r="D11" s="61" t="s">
        <v>36</v>
      </c>
      <c r="E11" s="62"/>
      <c r="F11" s="27">
        <v>-1</v>
      </c>
      <c r="G11" s="87"/>
      <c r="H11" s="91"/>
      <c r="I11" s="4"/>
      <c r="T11">
        <v>73.5</v>
      </c>
      <c r="U11">
        <v>1.7</v>
      </c>
      <c r="V11">
        <v>74</v>
      </c>
      <c r="W11">
        <v>0.9</v>
      </c>
    </row>
    <row r="12" spans="2:23" ht="38.25" customHeight="1" x14ac:dyDescent="0.4">
      <c r="B12" s="84"/>
      <c r="C12" s="64"/>
      <c r="D12" s="107" t="s">
        <v>42</v>
      </c>
      <c r="E12" s="108"/>
      <c r="F12" s="109"/>
      <c r="G12" s="87"/>
      <c r="H12" s="92"/>
      <c r="I12" s="4"/>
      <c r="T12">
        <v>73</v>
      </c>
      <c r="U12">
        <v>1.6</v>
      </c>
      <c r="V12">
        <v>73.5</v>
      </c>
      <c r="W12">
        <v>0.85</v>
      </c>
    </row>
    <row r="13" spans="2:23" ht="30" customHeight="1" x14ac:dyDescent="0.4">
      <c r="B13" s="84"/>
      <c r="C13" s="63" t="s">
        <v>17</v>
      </c>
      <c r="D13" s="61" t="s">
        <v>16</v>
      </c>
      <c r="E13" s="62"/>
      <c r="F13" s="25">
        <v>2</v>
      </c>
      <c r="G13" s="86"/>
      <c r="H13" s="90"/>
      <c r="I13" s="4"/>
      <c r="T13">
        <v>72.5</v>
      </c>
      <c r="U13">
        <v>1.5</v>
      </c>
      <c r="V13">
        <v>72</v>
      </c>
      <c r="W13">
        <v>0.8</v>
      </c>
    </row>
    <row r="14" spans="2:23" ht="38.25" customHeight="1" x14ac:dyDescent="0.4">
      <c r="B14" s="84"/>
      <c r="C14" s="64"/>
      <c r="D14" s="107" t="s">
        <v>34</v>
      </c>
      <c r="E14" s="62"/>
      <c r="F14" s="26" t="s">
        <v>35</v>
      </c>
      <c r="G14" s="87"/>
      <c r="H14" s="91"/>
      <c r="I14" s="4"/>
      <c r="T14">
        <v>72</v>
      </c>
      <c r="U14">
        <v>1.4</v>
      </c>
      <c r="V14">
        <v>71.5</v>
      </c>
      <c r="W14">
        <v>0.75</v>
      </c>
    </row>
    <row r="15" spans="2:23" ht="30" customHeight="1" thickBot="1" x14ac:dyDescent="0.45">
      <c r="B15" s="84"/>
      <c r="C15" s="64"/>
      <c r="D15" s="69" t="s">
        <v>36</v>
      </c>
      <c r="E15" s="70"/>
      <c r="F15" s="28">
        <v>-1</v>
      </c>
      <c r="G15" s="52"/>
      <c r="H15" s="54"/>
      <c r="I15" s="4"/>
      <c r="J15" s="94" t="str">
        <f>IF(G16="error","※(1-1)、(1-2)のいずれかを選択してください。","")</f>
        <v/>
      </c>
      <c r="K15" s="94"/>
      <c r="L15" s="94"/>
      <c r="M15" s="94"/>
      <c r="N15" s="94"/>
      <c r="O15" s="94"/>
      <c r="P15" s="94"/>
      <c r="Q15" s="94"/>
      <c r="R15" s="94"/>
      <c r="S15" s="5"/>
      <c r="T15">
        <v>71.5</v>
      </c>
      <c r="U15">
        <v>1.3</v>
      </c>
      <c r="V15">
        <v>71</v>
      </c>
      <c r="W15">
        <v>0.7</v>
      </c>
    </row>
    <row r="16" spans="2:23" ht="31.5" customHeight="1" thickBot="1" x14ac:dyDescent="0.45">
      <c r="B16" s="85"/>
      <c r="C16" s="66" t="s">
        <v>7</v>
      </c>
      <c r="D16" s="67"/>
      <c r="E16" s="93"/>
      <c r="F16" s="29">
        <v>2.1</v>
      </c>
      <c r="G16" s="30">
        <f>IF(AND(ISNUMBER(G9),ISNUMBER(G13)),"error",SUM(G9:G15))</f>
        <v>0</v>
      </c>
      <c r="H16" s="31"/>
      <c r="I16" s="4"/>
      <c r="J16" s="94"/>
      <c r="K16" s="94"/>
      <c r="L16" s="94"/>
      <c r="M16" s="94"/>
      <c r="N16" s="94"/>
      <c r="O16" s="94"/>
      <c r="P16" s="94"/>
      <c r="Q16" s="94"/>
      <c r="R16" s="94"/>
      <c r="T16">
        <v>71</v>
      </c>
      <c r="U16">
        <v>1.2</v>
      </c>
      <c r="V16">
        <v>70.5</v>
      </c>
      <c r="W16">
        <v>0.65</v>
      </c>
    </row>
    <row r="17" spans="2:23" ht="46.5" customHeight="1" x14ac:dyDescent="0.4">
      <c r="B17" s="111" t="s">
        <v>28</v>
      </c>
      <c r="C17" s="32" t="s">
        <v>8</v>
      </c>
      <c r="D17" s="114" t="s">
        <v>9</v>
      </c>
      <c r="E17" s="115"/>
      <c r="F17" s="33">
        <v>0.5</v>
      </c>
      <c r="G17" s="12"/>
      <c r="H17" s="33"/>
      <c r="I17" s="4"/>
      <c r="T17">
        <v>70.5</v>
      </c>
      <c r="U17">
        <v>1.1000000000000001</v>
      </c>
      <c r="V17">
        <v>70</v>
      </c>
      <c r="W17">
        <v>0.6</v>
      </c>
    </row>
    <row r="18" spans="2:23" ht="46.5" customHeight="1" x14ac:dyDescent="0.4">
      <c r="B18" s="112"/>
      <c r="C18" s="34" t="s">
        <v>18</v>
      </c>
      <c r="D18" s="116" t="s">
        <v>29</v>
      </c>
      <c r="E18" s="117"/>
      <c r="F18" s="35">
        <v>0.5</v>
      </c>
      <c r="G18" s="13"/>
      <c r="H18" s="35"/>
      <c r="I18" s="4"/>
      <c r="T18">
        <v>70</v>
      </c>
      <c r="U18" s="20">
        <v>1</v>
      </c>
      <c r="V18" s="20">
        <v>69.5</v>
      </c>
      <c r="W18">
        <v>0.55000000000000004</v>
      </c>
    </row>
    <row r="19" spans="2:23" ht="46.5" customHeight="1" x14ac:dyDescent="0.4">
      <c r="B19" s="112"/>
      <c r="C19" s="34" t="s">
        <v>19</v>
      </c>
      <c r="D19" s="116" t="s">
        <v>43</v>
      </c>
      <c r="E19" s="117"/>
      <c r="F19" s="36">
        <v>0.5</v>
      </c>
      <c r="G19" s="14"/>
      <c r="H19" s="36"/>
      <c r="I19" s="6"/>
      <c r="T19">
        <v>69.5</v>
      </c>
      <c r="U19">
        <v>0.9</v>
      </c>
      <c r="V19">
        <v>69</v>
      </c>
      <c r="W19">
        <v>0.5</v>
      </c>
    </row>
    <row r="20" spans="2:23" ht="81.75" customHeight="1" thickBot="1" x14ac:dyDescent="0.45">
      <c r="B20" s="112"/>
      <c r="C20" s="47" t="s">
        <v>30</v>
      </c>
      <c r="D20" s="120" t="s">
        <v>44</v>
      </c>
      <c r="E20" s="121"/>
      <c r="F20" s="48">
        <v>0.5</v>
      </c>
      <c r="G20" s="49"/>
      <c r="H20" s="49"/>
      <c r="I20" s="6"/>
      <c r="T20">
        <v>69</v>
      </c>
      <c r="U20">
        <v>0.8</v>
      </c>
      <c r="V20">
        <v>68.5</v>
      </c>
      <c r="W20">
        <v>0.44999999999999901</v>
      </c>
    </row>
    <row r="21" spans="2:23" ht="33.75" customHeight="1" thickBot="1" x14ac:dyDescent="0.45">
      <c r="B21" s="113"/>
      <c r="C21" s="118" t="s">
        <v>7</v>
      </c>
      <c r="D21" s="118"/>
      <c r="E21" s="119"/>
      <c r="F21" s="37">
        <v>2</v>
      </c>
      <c r="G21" s="38">
        <f>SUM(G17:G20)</f>
        <v>0</v>
      </c>
      <c r="H21" s="37"/>
      <c r="I21" s="4"/>
      <c r="T21">
        <v>68.5</v>
      </c>
      <c r="U21">
        <v>0.7</v>
      </c>
      <c r="V21">
        <v>68</v>
      </c>
      <c r="W21">
        <v>0.39999999999999902</v>
      </c>
    </row>
    <row r="22" spans="2:23" ht="25.5" customHeight="1" x14ac:dyDescent="0.4">
      <c r="B22" s="59" t="s">
        <v>40</v>
      </c>
      <c r="C22" s="88" t="s">
        <v>14</v>
      </c>
      <c r="D22" s="89"/>
      <c r="E22" s="89"/>
      <c r="F22" s="22" t="s">
        <v>22</v>
      </c>
      <c r="G22" s="23" t="s">
        <v>22</v>
      </c>
      <c r="H22" s="24" t="s">
        <v>22</v>
      </c>
      <c r="I22" s="4"/>
      <c r="T22">
        <v>68</v>
      </c>
      <c r="U22">
        <v>0.6</v>
      </c>
      <c r="V22">
        <v>67.5</v>
      </c>
      <c r="W22">
        <v>0.34999999999999898</v>
      </c>
    </row>
    <row r="23" spans="2:23" ht="30" customHeight="1" x14ac:dyDescent="0.4">
      <c r="B23" s="59"/>
      <c r="C23" s="63" t="s">
        <v>20</v>
      </c>
      <c r="D23" s="61" t="s">
        <v>16</v>
      </c>
      <c r="E23" s="62"/>
      <c r="F23" s="25">
        <v>1</v>
      </c>
      <c r="G23" s="86"/>
      <c r="H23" s="90"/>
      <c r="I23" s="4"/>
      <c r="T23">
        <v>67.5</v>
      </c>
      <c r="U23">
        <v>0.5</v>
      </c>
      <c r="V23">
        <v>67</v>
      </c>
      <c r="W23">
        <v>0.29999999999999899</v>
      </c>
    </row>
    <row r="24" spans="2:23" ht="38.25" customHeight="1" x14ac:dyDescent="0.4">
      <c r="B24" s="59"/>
      <c r="C24" s="64"/>
      <c r="D24" s="107" t="s">
        <v>45</v>
      </c>
      <c r="E24" s="62"/>
      <c r="F24" s="26" t="s">
        <v>46</v>
      </c>
      <c r="G24" s="87"/>
      <c r="H24" s="91"/>
      <c r="I24" s="4"/>
      <c r="T24">
        <v>67</v>
      </c>
      <c r="U24">
        <v>0.4</v>
      </c>
      <c r="V24">
        <v>66.5</v>
      </c>
      <c r="W24">
        <v>0.249999999999999</v>
      </c>
    </row>
    <row r="25" spans="2:23" ht="30" customHeight="1" x14ac:dyDescent="0.4">
      <c r="B25" s="59"/>
      <c r="C25" s="64"/>
      <c r="D25" s="61" t="s">
        <v>36</v>
      </c>
      <c r="E25" s="62"/>
      <c r="F25" s="27">
        <v>-0.5</v>
      </c>
      <c r="G25" s="87"/>
      <c r="H25" s="91"/>
      <c r="I25" s="4"/>
      <c r="T25">
        <v>66.5</v>
      </c>
      <c r="U25">
        <v>0.3</v>
      </c>
      <c r="V25">
        <v>66</v>
      </c>
      <c r="W25">
        <v>0.19999999999999901</v>
      </c>
    </row>
    <row r="26" spans="2:23" ht="38.25" customHeight="1" x14ac:dyDescent="0.4">
      <c r="B26" s="59"/>
      <c r="C26" s="64"/>
      <c r="D26" s="107" t="s">
        <v>37</v>
      </c>
      <c r="E26" s="108"/>
      <c r="F26" s="109"/>
      <c r="G26" s="87"/>
      <c r="H26" s="91"/>
      <c r="I26" s="4"/>
      <c r="T26">
        <v>66</v>
      </c>
      <c r="U26">
        <v>0.2</v>
      </c>
      <c r="V26">
        <v>65.5</v>
      </c>
      <c r="W26">
        <v>0.149999999999999</v>
      </c>
    </row>
    <row r="27" spans="2:23" ht="30" customHeight="1" x14ac:dyDescent="0.4">
      <c r="B27" s="59"/>
      <c r="C27" s="63" t="s">
        <v>21</v>
      </c>
      <c r="D27" s="61" t="s">
        <v>16</v>
      </c>
      <c r="E27" s="62"/>
      <c r="F27" s="25">
        <v>1</v>
      </c>
      <c r="G27" s="86"/>
      <c r="H27" s="90"/>
      <c r="I27" s="4"/>
      <c r="T27">
        <v>65.5</v>
      </c>
      <c r="U27">
        <v>0.1</v>
      </c>
      <c r="V27">
        <v>65</v>
      </c>
      <c r="W27">
        <v>9.9999999999999103E-2</v>
      </c>
    </row>
    <row r="28" spans="2:23" ht="38.25" customHeight="1" x14ac:dyDescent="0.4">
      <c r="B28" s="59"/>
      <c r="C28" s="64"/>
      <c r="D28" s="107" t="s">
        <v>45</v>
      </c>
      <c r="E28" s="62"/>
      <c r="F28" s="26" t="s">
        <v>46</v>
      </c>
      <c r="G28" s="87"/>
      <c r="H28" s="91"/>
      <c r="I28" s="4"/>
      <c r="T28">
        <v>65</v>
      </c>
      <c r="U28">
        <v>0</v>
      </c>
      <c r="V28">
        <v>64.5</v>
      </c>
      <c r="W28">
        <v>0.05</v>
      </c>
    </row>
    <row r="29" spans="2:23" ht="30" customHeight="1" x14ac:dyDescent="0.4">
      <c r="B29" s="59"/>
      <c r="C29" s="65"/>
      <c r="D29" s="69" t="s">
        <v>36</v>
      </c>
      <c r="E29" s="70"/>
      <c r="F29" s="39">
        <v>-0.5</v>
      </c>
      <c r="G29" s="75"/>
      <c r="H29" s="76"/>
      <c r="I29" s="4"/>
      <c r="T29">
        <v>64.5</v>
      </c>
      <c r="U29">
        <v>-0.1</v>
      </c>
      <c r="V29">
        <v>64</v>
      </c>
      <c r="W29">
        <v>0</v>
      </c>
    </row>
    <row r="30" spans="2:23" ht="63" customHeight="1" x14ac:dyDescent="0.4">
      <c r="B30" s="59"/>
      <c r="C30" s="71" t="s">
        <v>23</v>
      </c>
      <c r="D30" s="57" t="s">
        <v>25</v>
      </c>
      <c r="E30" s="80"/>
      <c r="F30" s="40">
        <v>0.5</v>
      </c>
      <c r="G30" s="51"/>
      <c r="H30" s="53"/>
      <c r="I30" s="4"/>
      <c r="T30">
        <v>64</v>
      </c>
      <c r="U30">
        <v>-0.2</v>
      </c>
      <c r="V30">
        <v>63.5</v>
      </c>
      <c r="W30">
        <v>-0.05</v>
      </c>
    </row>
    <row r="31" spans="2:23" ht="28.5" customHeight="1" x14ac:dyDescent="0.4">
      <c r="B31" s="59"/>
      <c r="C31" s="79"/>
      <c r="D31" s="77" t="s">
        <v>26</v>
      </c>
      <c r="E31" s="78"/>
      <c r="F31" s="39">
        <v>0.25</v>
      </c>
      <c r="G31" s="75"/>
      <c r="H31" s="76"/>
      <c r="I31" s="4"/>
      <c r="S31" s="17"/>
      <c r="T31">
        <v>63.5</v>
      </c>
      <c r="U31">
        <v>-0.3</v>
      </c>
      <c r="V31">
        <v>63</v>
      </c>
      <c r="W31">
        <v>-9.9999999999999895E-2</v>
      </c>
    </row>
    <row r="32" spans="2:23" ht="41.25" customHeight="1" x14ac:dyDescent="0.4">
      <c r="B32" s="59"/>
      <c r="C32" s="71" t="s">
        <v>24</v>
      </c>
      <c r="D32" s="57" t="s">
        <v>47</v>
      </c>
      <c r="E32" s="58"/>
      <c r="F32" s="40">
        <v>0.5</v>
      </c>
      <c r="G32" s="51"/>
      <c r="H32" s="53"/>
      <c r="I32" s="4"/>
      <c r="T32">
        <v>63</v>
      </c>
      <c r="U32">
        <v>-0.4</v>
      </c>
      <c r="V32">
        <v>62.5</v>
      </c>
      <c r="W32">
        <v>-0.15</v>
      </c>
    </row>
    <row r="33" spans="1:23" ht="41.25" customHeight="1" thickBot="1" x14ac:dyDescent="0.45">
      <c r="B33" s="59"/>
      <c r="C33" s="72"/>
      <c r="D33" s="55" t="s">
        <v>27</v>
      </c>
      <c r="E33" s="56"/>
      <c r="F33" s="28">
        <v>0.25</v>
      </c>
      <c r="G33" s="52"/>
      <c r="H33" s="54"/>
      <c r="I33" s="4"/>
      <c r="J33" s="19"/>
      <c r="K33" s="19"/>
      <c r="L33" s="19"/>
      <c r="M33" s="19"/>
      <c r="O33" s="18"/>
      <c r="P33" s="18"/>
      <c r="Q33" s="18"/>
      <c r="R33" s="18"/>
      <c r="T33">
        <v>62.5</v>
      </c>
      <c r="U33">
        <v>-0.5</v>
      </c>
      <c r="V33">
        <v>62</v>
      </c>
      <c r="W33">
        <v>-0.2</v>
      </c>
    </row>
    <row r="34" spans="1:23" ht="30" customHeight="1" thickBot="1" x14ac:dyDescent="0.45">
      <c r="B34" s="60"/>
      <c r="C34" s="73" t="s">
        <v>7</v>
      </c>
      <c r="D34" s="73"/>
      <c r="E34" s="74"/>
      <c r="F34" s="29">
        <v>2.1</v>
      </c>
      <c r="G34" s="41">
        <f>IF(AND(ISNUMBER(G23),ISNUMBER(G27)),"error",SUM(G22:G33))</f>
        <v>0</v>
      </c>
      <c r="H34" s="29"/>
      <c r="I34" s="4"/>
      <c r="J34" s="110" t="str">
        <f>IF(G34="error","※(1-1)、(1-2)のいずれかを選択してください。","")</f>
        <v/>
      </c>
      <c r="K34" s="110"/>
      <c r="L34" s="110"/>
      <c r="M34" s="110"/>
      <c r="N34" s="110"/>
      <c r="O34" s="110"/>
      <c r="P34" s="110"/>
      <c r="Q34" s="110"/>
      <c r="R34" s="110"/>
      <c r="S34" s="110"/>
      <c r="T34" s="110"/>
      <c r="U34">
        <v>-0.6</v>
      </c>
      <c r="V34">
        <v>61.5</v>
      </c>
      <c r="W34">
        <v>-0.25</v>
      </c>
    </row>
    <row r="35" spans="1:23" ht="46.5" customHeight="1" thickBot="1" x14ac:dyDescent="0.45">
      <c r="B35" s="66" t="s">
        <v>38</v>
      </c>
      <c r="C35" s="67"/>
      <c r="D35" s="67"/>
      <c r="E35" s="67"/>
      <c r="F35" s="68"/>
      <c r="G35" s="42">
        <f>G16+G21+G34</f>
        <v>0</v>
      </c>
      <c r="H35" s="43"/>
      <c r="I35" s="7"/>
      <c r="T35">
        <v>61.5</v>
      </c>
      <c r="U35">
        <v>-0.7</v>
      </c>
      <c r="V35">
        <v>61</v>
      </c>
      <c r="W35">
        <v>-0.3</v>
      </c>
    </row>
    <row r="36" spans="1:23" ht="16.5" customHeight="1" x14ac:dyDescent="0.4">
      <c r="B36" s="50" t="s">
        <v>10</v>
      </c>
      <c r="C36" s="50"/>
      <c r="D36" s="50"/>
      <c r="E36" s="50"/>
      <c r="F36" s="50"/>
      <c r="G36" s="50"/>
      <c r="H36" s="45"/>
      <c r="I36" s="8"/>
      <c r="T36">
        <v>61</v>
      </c>
      <c r="U36">
        <v>-0.8</v>
      </c>
      <c r="V36">
        <v>60.5</v>
      </c>
      <c r="W36">
        <v>-0.35</v>
      </c>
    </row>
    <row r="37" spans="1:23" ht="16.5" customHeight="1" x14ac:dyDescent="0.4">
      <c r="B37" s="50" t="s">
        <v>11</v>
      </c>
      <c r="C37" s="50"/>
      <c r="D37" s="50"/>
      <c r="E37" s="50"/>
      <c r="F37" s="50"/>
      <c r="G37" s="50"/>
      <c r="H37" s="46"/>
      <c r="I37" s="9"/>
      <c r="T37">
        <v>60.5</v>
      </c>
      <c r="U37">
        <v>-0.9</v>
      </c>
      <c r="V37">
        <v>60</v>
      </c>
      <c r="W37">
        <v>-0.4</v>
      </c>
    </row>
    <row r="38" spans="1:23" ht="51" customHeight="1" x14ac:dyDescent="0.4">
      <c r="B38" s="50" t="s">
        <v>48</v>
      </c>
      <c r="C38" s="50"/>
      <c r="D38" s="50"/>
      <c r="E38" s="50"/>
      <c r="F38" s="50"/>
      <c r="G38" s="50"/>
      <c r="H38" s="50"/>
      <c r="I38" s="9"/>
      <c r="T38">
        <v>60</v>
      </c>
      <c r="U38" s="20">
        <v>-1</v>
      </c>
      <c r="V38" s="20"/>
      <c r="W38">
        <v>-0.45</v>
      </c>
    </row>
    <row r="39" spans="1:23" x14ac:dyDescent="0.4">
      <c r="W39">
        <v>-0.5</v>
      </c>
    </row>
    <row r="43" spans="1:23" x14ac:dyDescent="0.4">
      <c r="A43" s="5">
        <v>2</v>
      </c>
      <c r="B43" s="5"/>
      <c r="C43" s="5"/>
      <c r="D43" s="5"/>
      <c r="E43" s="5"/>
      <c r="F43" s="5"/>
      <c r="G43" s="5"/>
    </row>
    <row r="44" spans="1:23" x14ac:dyDescent="0.4">
      <c r="A44" s="5">
        <v>1</v>
      </c>
      <c r="B44" s="5"/>
      <c r="C44" s="5"/>
      <c r="D44" s="5"/>
      <c r="E44" s="5"/>
      <c r="F44" s="5"/>
      <c r="G44" s="5"/>
    </row>
    <row r="45" spans="1:23" x14ac:dyDescent="0.4">
      <c r="A45" s="5">
        <v>0</v>
      </c>
      <c r="B45" s="5"/>
      <c r="C45" s="5"/>
      <c r="D45" s="5"/>
      <c r="E45" s="5"/>
      <c r="F45" s="5"/>
      <c r="G45" s="5"/>
    </row>
    <row r="53" spans="2:9" x14ac:dyDescent="0.4">
      <c r="I53" s="5">
        <v>1</v>
      </c>
    </row>
    <row r="54" spans="2:9" x14ac:dyDescent="0.4">
      <c r="I54" s="5">
        <v>0.5</v>
      </c>
    </row>
    <row r="55" spans="2:9" x14ac:dyDescent="0.4">
      <c r="I55" s="5">
        <v>0</v>
      </c>
    </row>
    <row r="56" spans="2:9" x14ac:dyDescent="0.4">
      <c r="B56" s="5"/>
      <c r="C56" s="5" t="s">
        <v>12</v>
      </c>
      <c r="D56" s="5"/>
      <c r="E56" s="5"/>
      <c r="F56" s="5" t="s">
        <v>12</v>
      </c>
      <c r="G56" s="5"/>
      <c r="H56" s="5"/>
      <c r="I56" s="5"/>
    </row>
  </sheetData>
  <sheetProtection algorithmName="SHA-512" hashValue="IO65tjV8e1H1Qo8FMPIIdrjqByjizYjurZ4Kbbg5PGeaHlrdd9XR9Jcxyx4A/7Az5iEBmfkQkrOGbGheRBFjWg==" saltValue="sHTlJBRU8svtDW0Oil21Nw==" spinCount="100000" sheet="1" objects="1" scenarios="1"/>
  <mergeCells count="63">
    <mergeCell ref="J34:T34"/>
    <mergeCell ref="B17:B21"/>
    <mergeCell ref="D17:E17"/>
    <mergeCell ref="D18:E18"/>
    <mergeCell ref="D19:E19"/>
    <mergeCell ref="C21:E21"/>
    <mergeCell ref="D20:E20"/>
    <mergeCell ref="C22:E22"/>
    <mergeCell ref="G23:G26"/>
    <mergeCell ref="H23:H26"/>
    <mergeCell ref="G27:G29"/>
    <mergeCell ref="H27:H29"/>
    <mergeCell ref="D24:E24"/>
    <mergeCell ref="D25:E25"/>
    <mergeCell ref="D26:F26"/>
    <mergeCell ref="D28:E28"/>
    <mergeCell ref="J15:R16"/>
    <mergeCell ref="H6:H7"/>
    <mergeCell ref="B6:B7"/>
    <mergeCell ref="C6:C7"/>
    <mergeCell ref="D6:E7"/>
    <mergeCell ref="F6:F7"/>
    <mergeCell ref="G6:G7"/>
    <mergeCell ref="D10:E10"/>
    <mergeCell ref="D11:E11"/>
    <mergeCell ref="D12:F12"/>
    <mergeCell ref="D14:E14"/>
    <mergeCell ref="B2:G2"/>
    <mergeCell ref="C4:H4"/>
    <mergeCell ref="C5:H5"/>
    <mergeCell ref="B8:B16"/>
    <mergeCell ref="D9:E9"/>
    <mergeCell ref="C9:C12"/>
    <mergeCell ref="G9:G12"/>
    <mergeCell ref="C8:E8"/>
    <mergeCell ref="H9:H12"/>
    <mergeCell ref="C13:C15"/>
    <mergeCell ref="D13:E13"/>
    <mergeCell ref="G13:G15"/>
    <mergeCell ref="H13:H15"/>
    <mergeCell ref="D15:E15"/>
    <mergeCell ref="C16:E16"/>
    <mergeCell ref="H30:H31"/>
    <mergeCell ref="D31:E31"/>
    <mergeCell ref="C23:C26"/>
    <mergeCell ref="C30:C31"/>
    <mergeCell ref="D30:E30"/>
    <mergeCell ref="B36:G36"/>
    <mergeCell ref="B37:G37"/>
    <mergeCell ref="B38:H38"/>
    <mergeCell ref="G32:G33"/>
    <mergeCell ref="H32:H33"/>
    <mergeCell ref="D33:E33"/>
    <mergeCell ref="D32:E32"/>
    <mergeCell ref="B22:B34"/>
    <mergeCell ref="D23:E23"/>
    <mergeCell ref="C27:C29"/>
    <mergeCell ref="B35:F35"/>
    <mergeCell ref="D27:E27"/>
    <mergeCell ref="D29:E29"/>
    <mergeCell ref="C32:C33"/>
    <mergeCell ref="C34:E34"/>
    <mergeCell ref="G30:G31"/>
  </mergeCells>
  <phoneticPr fontId="4"/>
  <dataValidations count="6">
    <dataValidation type="list" allowBlank="1" showInputMessage="1" showErrorMessage="1" sqref="G30:G33" xr:uid="{00000000-0002-0000-0100-000001000000}">
      <formula1>"0.5,0.25,0"</formula1>
    </dataValidation>
    <dataValidation type="list" allowBlank="1" showInputMessage="1" showErrorMessage="1" sqref="G17:G20" xr:uid="{00000000-0002-0000-0100-000006000000}">
      <formula1>"0.5,0"</formula1>
    </dataValidation>
    <dataValidation type="list" allowBlank="1" showInputMessage="1" showErrorMessage="1" sqref="G13:G15" xr:uid="{B536D29E-F710-4789-AB0A-A6D3295C8B6C}">
      <formula1>$U$8:$U$38</formula1>
    </dataValidation>
    <dataValidation type="list" allowBlank="1" showInputMessage="1" showErrorMessage="1" sqref="G9:G12" xr:uid="{971665B9-9CDD-4A97-8850-FD2FDB0388AA}">
      <formula1>$U$7:$U$38</formula1>
    </dataValidation>
    <dataValidation type="list" allowBlank="1" showInputMessage="1" showErrorMessage="1" sqref="G23:G26" xr:uid="{DD4B8510-7E41-4E0F-AA34-5C9B338112BF}">
      <formula1>$W$7:$W$39</formula1>
    </dataValidation>
    <dataValidation type="list" allowBlank="1" showInputMessage="1" showErrorMessage="1" sqref="G27:G29" xr:uid="{22660DDD-3D9D-4031-8C24-64314D8D67FB}">
      <formula1>$W$9:$W$39</formula1>
    </dataValidation>
  </dataValidations>
  <pageMargins left="0.70866141732283472" right="0.11811023622047245" top="0.35433070866141736" bottom="0" header="0.31496062992125984" footer="0.31496062992125984"/>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別記様式第８－１号</vt:lpstr>
      <vt:lpstr>自己採点表（単体）</vt:lpstr>
      <vt:lpstr>'自己採点表（単体）'!Print_Area</vt:lpstr>
      <vt:lpstr>'別記様式第８－１号'!Print_Area</vt:lpstr>
    </vt:vector>
  </TitlesOfParts>
  <Company>Wakayama 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0010132</dc:creator>
  <cp:lastModifiedBy>和歌山市</cp:lastModifiedBy>
  <cp:lastPrinted>2024-05-28T06:53:49Z</cp:lastPrinted>
  <dcterms:created xsi:type="dcterms:W3CDTF">2021-11-29T01:47:55Z</dcterms:created>
  <dcterms:modified xsi:type="dcterms:W3CDTF">2026-06-25T07:34:13Z</dcterms:modified>
</cp:coreProperties>
</file>